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a.Ryklina\Desktop\2024\223-ФЗ\1. на публикацию\2. ЛОГИСТИКА\ЗД-26-11098 Зап.части к тягочам СПб\Заявка на закупку\Обоснование НМЦ\"/>
    </mc:Choice>
  </mc:AlternateContent>
  <bookViews>
    <workbookView xWindow="-120" yWindow="-120" windowWidth="29040" windowHeight="15840"/>
  </bookViews>
  <sheets>
    <sheet name="TDSheet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74" i="1" l="1"/>
  <c r="J74" i="1"/>
  <c r="K74" i="1"/>
  <c r="H74" i="1"/>
  <c r="L7" i="1" l="1"/>
  <c r="M7" i="1"/>
  <c r="N7" i="1"/>
  <c r="L8" i="1"/>
  <c r="M8" i="1"/>
  <c r="N8" i="1"/>
  <c r="L9" i="1"/>
  <c r="M9" i="1"/>
  <c r="N9" i="1"/>
  <c r="L10" i="1"/>
  <c r="M10" i="1"/>
  <c r="N10" i="1"/>
  <c r="O10" i="1" s="1"/>
  <c r="L11" i="1"/>
  <c r="M11" i="1"/>
  <c r="N11" i="1"/>
  <c r="L12" i="1"/>
  <c r="M12" i="1"/>
  <c r="N12" i="1"/>
  <c r="L13" i="1"/>
  <c r="M13" i="1"/>
  <c r="N13" i="1"/>
  <c r="L14" i="1"/>
  <c r="M14" i="1"/>
  <c r="N14" i="1"/>
  <c r="O14" i="1" s="1"/>
  <c r="L15" i="1"/>
  <c r="M15" i="1"/>
  <c r="N15" i="1"/>
  <c r="L16" i="1"/>
  <c r="M16" i="1"/>
  <c r="N16" i="1"/>
  <c r="O16" i="1" s="1"/>
  <c r="L17" i="1"/>
  <c r="M17" i="1"/>
  <c r="N17" i="1"/>
  <c r="L18" i="1"/>
  <c r="M18" i="1"/>
  <c r="N18" i="1"/>
  <c r="O18" i="1" s="1"/>
  <c r="L19" i="1"/>
  <c r="M19" i="1"/>
  <c r="N19" i="1"/>
  <c r="L20" i="1"/>
  <c r="M20" i="1"/>
  <c r="N20" i="1"/>
  <c r="L21" i="1"/>
  <c r="M21" i="1"/>
  <c r="N21" i="1"/>
  <c r="L22" i="1"/>
  <c r="M22" i="1"/>
  <c r="N22" i="1"/>
  <c r="O22" i="1" s="1"/>
  <c r="L23" i="1"/>
  <c r="M23" i="1"/>
  <c r="N23" i="1"/>
  <c r="L24" i="1"/>
  <c r="M24" i="1"/>
  <c r="N24" i="1"/>
  <c r="L25" i="1"/>
  <c r="M25" i="1"/>
  <c r="N25" i="1"/>
  <c r="L26" i="1"/>
  <c r="M26" i="1"/>
  <c r="N26" i="1"/>
  <c r="O26" i="1" s="1"/>
  <c r="L27" i="1"/>
  <c r="M27" i="1"/>
  <c r="N27" i="1"/>
  <c r="L28" i="1"/>
  <c r="M28" i="1"/>
  <c r="N28" i="1"/>
  <c r="O28" i="1" s="1"/>
  <c r="L29" i="1"/>
  <c r="M29" i="1"/>
  <c r="N29" i="1"/>
  <c r="L30" i="1"/>
  <c r="M30" i="1"/>
  <c r="N30" i="1"/>
  <c r="O30" i="1" s="1"/>
  <c r="L31" i="1"/>
  <c r="M31" i="1"/>
  <c r="N31" i="1"/>
  <c r="L32" i="1"/>
  <c r="M32" i="1"/>
  <c r="N32" i="1"/>
  <c r="O32" i="1" s="1"/>
  <c r="L33" i="1"/>
  <c r="M33" i="1"/>
  <c r="N33" i="1"/>
  <c r="L34" i="1"/>
  <c r="M34" i="1"/>
  <c r="N34" i="1"/>
  <c r="O34" i="1" s="1"/>
  <c r="L35" i="1"/>
  <c r="M35" i="1"/>
  <c r="N35" i="1"/>
  <c r="L36" i="1"/>
  <c r="M36" i="1"/>
  <c r="N36" i="1"/>
  <c r="O36" i="1" s="1"/>
  <c r="L37" i="1"/>
  <c r="M37" i="1"/>
  <c r="N37" i="1"/>
  <c r="L38" i="1"/>
  <c r="M38" i="1"/>
  <c r="N38" i="1"/>
  <c r="O38" i="1" s="1"/>
  <c r="L39" i="1"/>
  <c r="M39" i="1"/>
  <c r="N39" i="1"/>
  <c r="L40" i="1"/>
  <c r="M40" i="1"/>
  <c r="N40" i="1"/>
  <c r="L41" i="1"/>
  <c r="M41" i="1"/>
  <c r="N41" i="1"/>
  <c r="L42" i="1"/>
  <c r="M42" i="1"/>
  <c r="N42" i="1"/>
  <c r="O42" i="1" s="1"/>
  <c r="L43" i="1"/>
  <c r="M43" i="1"/>
  <c r="N43" i="1"/>
  <c r="L44" i="1"/>
  <c r="M44" i="1"/>
  <c r="N44" i="1"/>
  <c r="O44" i="1" s="1"/>
  <c r="L45" i="1"/>
  <c r="M45" i="1"/>
  <c r="N45" i="1"/>
  <c r="L46" i="1"/>
  <c r="M46" i="1"/>
  <c r="N46" i="1"/>
  <c r="O46" i="1" s="1"/>
  <c r="L47" i="1"/>
  <c r="M47" i="1"/>
  <c r="N47" i="1"/>
  <c r="L48" i="1"/>
  <c r="M48" i="1"/>
  <c r="N48" i="1"/>
  <c r="O48" i="1" s="1"/>
  <c r="L49" i="1"/>
  <c r="M49" i="1"/>
  <c r="N49" i="1"/>
  <c r="L50" i="1"/>
  <c r="M50" i="1"/>
  <c r="N50" i="1"/>
  <c r="O50" i="1" s="1"/>
  <c r="L51" i="1"/>
  <c r="M51" i="1"/>
  <c r="N51" i="1"/>
  <c r="L52" i="1"/>
  <c r="M52" i="1"/>
  <c r="N52" i="1"/>
  <c r="O52" i="1" s="1"/>
  <c r="L53" i="1"/>
  <c r="M53" i="1"/>
  <c r="N53" i="1"/>
  <c r="L54" i="1"/>
  <c r="M54" i="1"/>
  <c r="N54" i="1"/>
  <c r="O54" i="1" s="1"/>
  <c r="L55" i="1"/>
  <c r="M55" i="1"/>
  <c r="N55" i="1"/>
  <c r="L56" i="1"/>
  <c r="M56" i="1"/>
  <c r="N56" i="1"/>
  <c r="L57" i="1"/>
  <c r="M57" i="1"/>
  <c r="N57" i="1"/>
  <c r="L58" i="1"/>
  <c r="M58" i="1"/>
  <c r="N58" i="1"/>
  <c r="O58" i="1" s="1"/>
  <c r="L59" i="1"/>
  <c r="M59" i="1"/>
  <c r="N59" i="1"/>
  <c r="L60" i="1"/>
  <c r="M60" i="1"/>
  <c r="N60" i="1"/>
  <c r="O60" i="1" s="1"/>
  <c r="L61" i="1"/>
  <c r="M61" i="1"/>
  <c r="N61" i="1"/>
  <c r="L62" i="1"/>
  <c r="M62" i="1"/>
  <c r="N62" i="1"/>
  <c r="O62" i="1" s="1"/>
  <c r="L63" i="1"/>
  <c r="M63" i="1"/>
  <c r="N63" i="1"/>
  <c r="L64" i="1"/>
  <c r="M64" i="1"/>
  <c r="N64" i="1"/>
  <c r="O64" i="1" s="1"/>
  <c r="L65" i="1"/>
  <c r="M65" i="1"/>
  <c r="N65" i="1"/>
  <c r="L66" i="1"/>
  <c r="M66" i="1"/>
  <c r="N66" i="1"/>
  <c r="O66" i="1" s="1"/>
  <c r="L67" i="1"/>
  <c r="M67" i="1"/>
  <c r="N67" i="1"/>
  <c r="L68" i="1"/>
  <c r="M68" i="1"/>
  <c r="N68" i="1"/>
  <c r="O68" i="1" s="1"/>
  <c r="L69" i="1"/>
  <c r="M69" i="1"/>
  <c r="N69" i="1"/>
  <c r="L70" i="1"/>
  <c r="M70" i="1"/>
  <c r="N70" i="1"/>
  <c r="O70" i="1" s="1"/>
  <c r="L71" i="1"/>
  <c r="M71" i="1"/>
  <c r="N71" i="1"/>
  <c r="O71" i="1" s="1"/>
  <c r="L72" i="1"/>
  <c r="M72" i="1"/>
  <c r="N72" i="1"/>
  <c r="L73" i="1"/>
  <c r="M73" i="1"/>
  <c r="N73" i="1"/>
  <c r="O73" i="1" s="1"/>
  <c r="N6" i="1"/>
  <c r="L6" i="1"/>
  <c r="M6" i="1"/>
  <c r="O7" i="1"/>
  <c r="O8" i="1"/>
  <c r="O9" i="1"/>
  <c r="O11" i="1"/>
  <c r="O12" i="1"/>
  <c r="O13" i="1"/>
  <c r="O15" i="1"/>
  <c r="O17" i="1"/>
  <c r="O19" i="1"/>
  <c r="O20" i="1"/>
  <c r="O21" i="1"/>
  <c r="O23" i="1"/>
  <c r="O24" i="1"/>
  <c r="O25" i="1"/>
  <c r="O27" i="1"/>
  <c r="O29" i="1"/>
  <c r="O31" i="1"/>
  <c r="O33" i="1"/>
  <c r="O35" i="1"/>
  <c r="O37" i="1"/>
  <c r="O39" i="1"/>
  <c r="O40" i="1"/>
  <c r="O41" i="1"/>
  <c r="O43" i="1"/>
  <c r="O45" i="1"/>
  <c r="O47" i="1"/>
  <c r="O49" i="1"/>
  <c r="O51" i="1"/>
  <c r="O53" i="1"/>
  <c r="O55" i="1"/>
  <c r="O56" i="1"/>
  <c r="O57" i="1"/>
  <c r="O59" i="1"/>
  <c r="O61" i="1"/>
  <c r="O63" i="1"/>
  <c r="O65" i="1"/>
  <c r="O67" i="1"/>
  <c r="O69" i="1"/>
  <c r="O72" i="1"/>
  <c r="L74" i="1" l="1"/>
  <c r="N75" i="1"/>
  <c r="O6" i="1"/>
  <c r="O76" i="1" s="1"/>
</calcChain>
</file>

<file path=xl/sharedStrings.xml><?xml version="1.0" encoding="utf-8"?>
<sst xmlns="http://schemas.openxmlformats.org/spreadsheetml/2006/main" count="208" uniqueCount="137">
  <si>
    <t>Приложение №1 к Обоснованию НМЦ</t>
  </si>
  <si>
    <t>Расчет начальной (максимальной) цены договора методом сопоставимых рыночных цен (анализа рынка)
Поставка запасных частей для тягачей для нужд УФПС г. Санкт-Петербурга и Ленинградской области</t>
  </si>
  <si>
    <t>№</t>
  </si>
  <si>
    <t>Наименование товара, работы, услуги</t>
  </si>
  <si>
    <t>Единица измерения</t>
  </si>
  <si>
    <t>Количество</t>
  </si>
  <si>
    <t>Количество источников ценовой информации</t>
  </si>
  <si>
    <t>Цены поставщиков (исполнителей, подрядчиков) за единицу товара (работы, услуги), рублей</t>
  </si>
  <si>
    <t>Средняя цена за единицу ТРУ, руб.</t>
  </si>
  <si>
    <t>Коэффициент вариации, %</t>
  </si>
  <si>
    <t>Минимальная цена за единицу ТРУ, руб.</t>
  </si>
  <si>
    <t>Начальная (максимальная) цена, руб. с НДС</t>
  </si>
  <si>
    <t>Источник №1</t>
  </si>
  <si>
    <t>Источник №2</t>
  </si>
  <si>
    <t>Источник №3</t>
  </si>
  <si>
    <t>Электромагнитный тормоз</t>
  </si>
  <si>
    <t>Условная единица</t>
  </si>
  <si>
    <t>Ведущее колесо</t>
  </si>
  <si>
    <t>Рукоятка управления</t>
  </si>
  <si>
    <t>Электродвигатель рулевого управления</t>
  </si>
  <si>
    <t>Замок зажигания</t>
  </si>
  <si>
    <t>Дисплей</t>
  </si>
  <si>
    <t>Вентилятор</t>
  </si>
  <si>
    <t>Блок управления</t>
  </si>
  <si>
    <t>Кнопка аварийной остановки</t>
  </si>
  <si>
    <t>Опорное колесо</t>
  </si>
  <si>
    <t>Редуктор</t>
  </si>
  <si>
    <t>Электродвигатель</t>
  </si>
  <si>
    <t>Звуковой сигнал</t>
  </si>
  <si>
    <t>Блок управления PM 2402 Z</t>
  </si>
  <si>
    <t xml:space="preserve"> Сиденье (в сборе)</t>
  </si>
  <si>
    <t xml:space="preserve"> Колесо 23x5</t>
  </si>
  <si>
    <t xml:space="preserve"> Управляемый мост </t>
  </si>
  <si>
    <t xml:space="preserve"> Шасси</t>
  </si>
  <si>
    <t>Прицепное устройство (в сборе)</t>
  </si>
  <si>
    <t>Рессора резиновая</t>
  </si>
  <si>
    <t>Уплотнение</t>
  </si>
  <si>
    <t>Шестерня</t>
  </si>
  <si>
    <t>Ведущая цилиндрическая шестерня</t>
  </si>
  <si>
    <t>Ведущий мост</t>
  </si>
  <si>
    <t>Главная передача</t>
  </si>
  <si>
    <t>Ведущий мост с рукавами (в сборе)</t>
  </si>
  <si>
    <t>Трос тормозной (в сборе)</t>
  </si>
  <si>
    <t>Полувал правый</t>
  </si>
  <si>
    <t>Ступица с тормозным барабаном</t>
  </si>
  <si>
    <t>Тормозной барабан</t>
  </si>
  <si>
    <t>Ступица</t>
  </si>
  <si>
    <t xml:space="preserve"> Ведущая шестерня (в сборе)</t>
  </si>
  <si>
    <t xml:space="preserve"> Упорный болт (в сборе)</t>
  </si>
  <si>
    <t>Сервотормоз Ø270</t>
  </si>
  <si>
    <t>Тормозной диск (в сборе)</t>
  </si>
  <si>
    <t>Тормозная колодка</t>
  </si>
  <si>
    <t>Тормозная колодка (в сборе)</t>
  </si>
  <si>
    <t>Щетка М50 1,25х25х32</t>
  </si>
  <si>
    <t>Покрышка 23х5-RP6</t>
  </si>
  <si>
    <t xml:space="preserve"> Камера 23х5</t>
  </si>
  <si>
    <t>Внутренная часть обода</t>
  </si>
  <si>
    <t>Наружная часть обода</t>
  </si>
  <si>
    <t>Ступица (в сборе)</t>
  </si>
  <si>
    <t>Поворотный кулак правый (в сборе)</t>
  </si>
  <si>
    <t>Поворотный кулак левый (в сборе)</t>
  </si>
  <si>
    <t>Балка (в сборе)</t>
  </si>
  <si>
    <t>Ручной тормоз</t>
  </si>
  <si>
    <t>Цилиндр</t>
  </si>
  <si>
    <t>Командоконтролер ноцной S730 c 703</t>
  </si>
  <si>
    <t>Замок цепи управления КОВ</t>
  </si>
  <si>
    <t>Реверсор ПРЕ 010/В</t>
  </si>
  <si>
    <t>Переключатель П-5</t>
  </si>
  <si>
    <t>Аккумуляторная батарея 2х40 V, 250 Ah</t>
  </si>
  <si>
    <t>Задний осветительный корпус</t>
  </si>
  <si>
    <t>Стоп-сигнал</t>
  </si>
  <si>
    <t>Фары передние</t>
  </si>
  <si>
    <t>Индикатор разрядки аккумуляторной батарей ИРАБ40-1</t>
  </si>
  <si>
    <t>Предохранитель 8A</t>
  </si>
  <si>
    <t xml:space="preserve"> Контактор КПЕ-6, 160А, 40V</t>
  </si>
  <si>
    <t xml:space="preserve"> Контактор КПЕ-4, 63А, 40V</t>
  </si>
  <si>
    <t>Контактор постоянного тока двухполюсный КПД-6, 160А, 40V</t>
  </si>
  <si>
    <t xml:space="preserve"> Сопротивление пусковое</t>
  </si>
  <si>
    <t>Аккумуляторная батарея</t>
  </si>
  <si>
    <t>НМЦ единицы ТРУ, руб. с НДС:</t>
  </si>
  <si>
    <t>ИТОГО НМЦ, руб. с НДС:</t>
  </si>
  <si>
    <t>Прогнозное количество</t>
  </si>
  <si>
    <t>Источник №4</t>
  </si>
  <si>
    <t>Каталожный номер</t>
  </si>
  <si>
    <t>5915 00.00.00</t>
  </si>
  <si>
    <t>6023 00.00.00</t>
  </si>
  <si>
    <t>4924 00.00.00</t>
  </si>
  <si>
    <t>512 11.00.00</t>
  </si>
  <si>
    <t xml:space="preserve">512 00.05.00 </t>
  </si>
  <si>
    <t xml:space="preserve">001.3 00.00.05 </t>
  </si>
  <si>
    <t xml:space="preserve">6834 00.00.06 </t>
  </si>
  <si>
    <t xml:space="preserve">6834.5 00.00.09 </t>
  </si>
  <si>
    <t xml:space="preserve">6834.5 00.00.02 </t>
  </si>
  <si>
    <t xml:space="preserve">6191 00.00.00-01 </t>
  </si>
  <si>
    <t xml:space="preserve">6834 00.00.05 </t>
  </si>
  <si>
    <t xml:space="preserve">6191 05.00.00 </t>
  </si>
  <si>
    <t xml:space="preserve">6191 02.00.00 </t>
  </si>
  <si>
    <t xml:space="preserve">6191 04.00.00 </t>
  </si>
  <si>
    <t xml:space="preserve">6191 00.00.06 </t>
  </si>
  <si>
    <t xml:space="preserve">6191 03.00.00 </t>
  </si>
  <si>
    <t xml:space="preserve">6191 03.00.03 </t>
  </si>
  <si>
    <t xml:space="preserve">6191 03.00.04 </t>
  </si>
  <si>
    <t>6191 01.02.00</t>
  </si>
  <si>
    <t xml:space="preserve">6191 05.01.00 </t>
  </si>
  <si>
    <t>6800 03.00.00</t>
  </si>
  <si>
    <t xml:space="preserve">6981.1 00.00.00 </t>
  </si>
  <si>
    <t xml:space="preserve">6980.1 00.00.00 </t>
  </si>
  <si>
    <t xml:space="preserve">6981 04.00.00 </t>
  </si>
  <si>
    <t xml:space="preserve">6980 01.00.00 </t>
  </si>
  <si>
    <t xml:space="preserve">6981 01.01.00 </t>
  </si>
  <si>
    <t xml:space="preserve">6980 03.00.00 </t>
  </si>
  <si>
    <t xml:space="preserve">29830 00.64 </t>
  </si>
  <si>
    <t xml:space="preserve">БДС 10612-74 </t>
  </si>
  <si>
    <t>БДС 3917-74</t>
  </si>
  <si>
    <t xml:space="preserve">2002-3 00.02 </t>
  </si>
  <si>
    <t xml:space="preserve">2002-3 00.01 </t>
  </si>
  <si>
    <t xml:space="preserve">4924 06.00.00 </t>
  </si>
  <si>
    <t xml:space="preserve">4924 06.00.01 </t>
  </si>
  <si>
    <t xml:space="preserve">4924 04.00.00 </t>
  </si>
  <si>
    <t xml:space="preserve">4924 03.00.00 </t>
  </si>
  <si>
    <t xml:space="preserve">4924 01.00.00 </t>
  </si>
  <si>
    <t xml:space="preserve">6958.1 00.00.00 </t>
  </si>
  <si>
    <t xml:space="preserve">7009 00.05 </t>
  </si>
  <si>
    <t>000.8409</t>
  </si>
  <si>
    <t xml:space="preserve">40709 00.00.00 </t>
  </si>
  <si>
    <t xml:space="preserve">40889-11 </t>
  </si>
  <si>
    <t xml:space="preserve">512 15.00.05 </t>
  </si>
  <si>
    <t xml:space="preserve">36.2.908.704 </t>
  </si>
  <si>
    <t xml:space="preserve">36.2.908.507 </t>
  </si>
  <si>
    <t xml:space="preserve">746-003 </t>
  </si>
  <si>
    <t xml:space="preserve">DIN 72581 </t>
  </si>
  <si>
    <t>4235901 00.00</t>
  </si>
  <si>
    <t>42371021 00.00</t>
  </si>
  <si>
    <t xml:space="preserve">42357 00.00 </t>
  </si>
  <si>
    <t>3521 00.00.00</t>
  </si>
  <si>
    <t>48V100A</t>
  </si>
  <si>
    <t>Дифференциал (в сборе)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</si>
</sst>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&quot;%&quot;"/>
  </numFmts>
  <fonts count="8" x14ac:knownFonts="1">
    <font>
      <sz val="8"/>
      <name val="Arial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u/>
      <sz val="8"/>
      <color theme="10"/>
      <name val="Arial"/>
    </font>
    <font>
      <u/>
      <sz val="10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4E4E4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164" fontId="1" fillId="0" borderId="5" xfId="0" applyNumberFormat="1" applyFont="1" applyBorder="1" applyAlignment="1">
      <alignment horizontal="right" vertical="center" wrapText="1"/>
    </xf>
    <xf numFmtId="4" fontId="1" fillId="0" borderId="5" xfId="0" applyNumberFormat="1" applyFont="1" applyBorder="1" applyAlignment="1">
      <alignment vertical="center" wrapText="1"/>
    </xf>
    <xf numFmtId="4" fontId="5" fillId="0" borderId="5" xfId="0" applyNumberFormat="1" applyFont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7" fillId="0" borderId="5" xfId="1" applyNumberFormat="1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bcarparts.ru/shop/parts/zapchasti-dlya-pogruzchikov-ev-687-717-dv-1784-1792-dv-1661/upravlyaemyy-most-4924-000000-01-ep-011-ep-006-es-301/" TargetMode="External"/><Relationship Id="rId7" Type="http://schemas.openxmlformats.org/officeDocument/2006/relationships/hyperlink" Target="https://attlift.ru/catalog/sparesforlifts/displej-jungheinrich-50114301/" TargetMode="External"/><Relationship Id="rId2" Type="http://schemas.openxmlformats.org/officeDocument/2006/relationships/hyperlink" Target="https://attlift.ru/catalog/sparesforlifts/rul-v-sbore-jungheinrich-51438960/" TargetMode="External"/><Relationship Id="rId1" Type="http://schemas.openxmlformats.org/officeDocument/2006/relationships/hyperlink" Target="https://umrcom.ru/products/elektrotormoz-v-original-jungheinrich-ameise/" TargetMode="External"/><Relationship Id="rId6" Type="http://schemas.openxmlformats.org/officeDocument/2006/relationships/hyperlink" Target="https://alto74.ru/catalog/akkumulyatory_dlya_tekhniki/akkumulyatory_litievye_tyagovye/2023/" TargetMode="External"/><Relationship Id="rId5" Type="http://schemas.openxmlformats.org/officeDocument/2006/relationships/hyperlink" Target="https://bcarparts.ru/shop/parts/zapchasti-dlya-pogruzchikov-ev-687-717-dv-1784-1792-dv-1661/differencial-v-sbore-ev-717-6191-05-01-00-komplekt-e/" TargetMode="External"/><Relationship Id="rId4" Type="http://schemas.openxmlformats.org/officeDocument/2006/relationships/hyperlink" Target="https://onlyfork.com/balkankar/8432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77"/>
  <sheetViews>
    <sheetView tabSelected="1" topLeftCell="A61" workbookViewId="0">
      <selection activeCell="N95" sqref="N95"/>
    </sheetView>
  </sheetViews>
  <sheetFormatPr defaultColWidth="1.83203125" defaultRowHeight="11.45" customHeight="1" x14ac:dyDescent="0.2"/>
  <cols>
    <col min="1" max="1" width="4.83203125" style="12" customWidth="1"/>
    <col min="2" max="2" width="60.83203125" style="13" customWidth="1"/>
    <col min="3" max="3" width="17.6640625" style="13" bestFit="1" customWidth="1"/>
    <col min="4" max="4" width="21" style="12" customWidth="1"/>
    <col min="5" max="5" width="11" style="12" bestFit="1" customWidth="1"/>
    <col min="6" max="6" width="11" style="12" customWidth="1"/>
    <col min="7" max="7" width="14.5" style="12" customWidth="1"/>
    <col min="8" max="12" width="14.83203125" style="13" customWidth="1"/>
    <col min="13" max="13" width="12.6640625" style="12" bestFit="1" customWidth="1"/>
    <col min="14" max="15" width="14.83203125" style="13" customWidth="1"/>
    <col min="16" max="16" width="2.83203125" style="13" customWidth="1"/>
    <col min="17" max="16384" width="1.83203125" style="14"/>
  </cols>
  <sheetData>
    <row r="1" spans="1:16" ht="15" customHeight="1" x14ac:dyDescent="0.2">
      <c r="O1" s="1" t="s">
        <v>0</v>
      </c>
    </row>
    <row r="2" spans="1:16" ht="32.1" customHeight="1" x14ac:dyDescent="0.2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15" customHeight="1" x14ac:dyDescent="0.2"/>
    <row r="4" spans="1:16" ht="24.95" customHeight="1" x14ac:dyDescent="0.2">
      <c r="A4" s="25" t="s">
        <v>2</v>
      </c>
      <c r="B4" s="25" t="s">
        <v>3</v>
      </c>
      <c r="C4" s="25" t="s">
        <v>83</v>
      </c>
      <c r="D4" s="25" t="s">
        <v>4</v>
      </c>
      <c r="E4" s="25" t="s">
        <v>5</v>
      </c>
      <c r="F4" s="25" t="s">
        <v>81</v>
      </c>
      <c r="G4" s="25" t="s">
        <v>6</v>
      </c>
      <c r="H4" s="27" t="s">
        <v>7</v>
      </c>
      <c r="I4" s="29"/>
      <c r="J4" s="29"/>
      <c r="K4" s="30"/>
      <c r="L4" s="25" t="s">
        <v>8</v>
      </c>
      <c r="M4" s="25" t="s">
        <v>9</v>
      </c>
      <c r="N4" s="27" t="s">
        <v>10</v>
      </c>
      <c r="O4" s="25" t="s">
        <v>11</v>
      </c>
      <c r="P4" s="15"/>
    </row>
    <row r="5" spans="1:16" ht="24.95" customHeight="1" x14ac:dyDescent="0.2">
      <c r="A5" s="26"/>
      <c r="B5" s="26"/>
      <c r="C5" s="26"/>
      <c r="D5" s="26"/>
      <c r="E5" s="26"/>
      <c r="F5" s="26"/>
      <c r="G5" s="26"/>
      <c r="H5" s="2" t="s">
        <v>12</v>
      </c>
      <c r="I5" s="2" t="s">
        <v>13</v>
      </c>
      <c r="J5" s="2" t="s">
        <v>14</v>
      </c>
      <c r="K5" s="20" t="s">
        <v>82</v>
      </c>
      <c r="L5" s="26"/>
      <c r="M5" s="26"/>
      <c r="N5" s="28"/>
      <c r="O5" s="26"/>
    </row>
    <row r="6" spans="1:16" ht="15" x14ac:dyDescent="0.2">
      <c r="A6" s="8">
        <v>1</v>
      </c>
      <c r="B6" s="3" t="s">
        <v>15</v>
      </c>
      <c r="C6" s="4">
        <v>51035044</v>
      </c>
      <c r="D6" s="4" t="s">
        <v>16</v>
      </c>
      <c r="E6" s="9">
        <v>1</v>
      </c>
      <c r="F6" s="17">
        <v>4</v>
      </c>
      <c r="G6" s="7">
        <v>3</v>
      </c>
      <c r="H6" s="18">
        <v>63253.27</v>
      </c>
      <c r="I6" s="18">
        <v>63253.27</v>
      </c>
      <c r="J6" s="18">
        <v>68476.009999999995</v>
      </c>
      <c r="K6" s="21">
        <v>47566</v>
      </c>
      <c r="L6" s="18">
        <f>(SUM(H6:K6)/G6)</f>
        <v>80849.516666666663</v>
      </c>
      <c r="M6" s="10">
        <f>(_xlfn.STDEV.S(H6:K6)/AVERAGE(H6:K6))*100</f>
        <v>14.933450381501789</v>
      </c>
      <c r="N6" s="18">
        <f>MIN(H6:K6)</f>
        <v>47566</v>
      </c>
      <c r="O6" s="18">
        <f>N6*F6</f>
        <v>190264</v>
      </c>
      <c r="P6" s="15"/>
    </row>
    <row r="7" spans="1:16" ht="15" x14ac:dyDescent="0.2">
      <c r="A7" s="8">
        <v>2</v>
      </c>
      <c r="B7" s="3" t="s">
        <v>17</v>
      </c>
      <c r="C7" s="4">
        <v>50019779</v>
      </c>
      <c r="D7" s="4" t="s">
        <v>16</v>
      </c>
      <c r="E7" s="9">
        <v>1</v>
      </c>
      <c r="F7" s="17">
        <v>4</v>
      </c>
      <c r="G7" s="7">
        <v>3</v>
      </c>
      <c r="H7" s="18">
        <v>28074.05</v>
      </c>
      <c r="I7" s="18">
        <v>28074.05</v>
      </c>
      <c r="J7" s="18">
        <v>28575.38</v>
      </c>
      <c r="K7" s="18"/>
      <c r="L7" s="18">
        <f t="shared" ref="L7:L70" si="0">(SUM(H7:K7)/G7)</f>
        <v>28241.16</v>
      </c>
      <c r="M7" s="10">
        <f t="shared" ref="M7:M70" si="1">(_xlfn.STDEV.S(H7:K7)/AVERAGE(H7:K7))*100</f>
        <v>1.0248977395150771</v>
      </c>
      <c r="N7" s="18">
        <f t="shared" ref="N7:N70" si="2">MIN(H7:K7)</f>
        <v>28074.05</v>
      </c>
      <c r="O7" s="18">
        <f t="shared" ref="O7:O70" si="3">N7*F7</f>
        <v>112296.2</v>
      </c>
      <c r="P7" s="15"/>
    </row>
    <row r="8" spans="1:16" ht="15" x14ac:dyDescent="0.2">
      <c r="A8" s="8">
        <v>3</v>
      </c>
      <c r="B8" s="3" t="s">
        <v>18</v>
      </c>
      <c r="C8" s="4">
        <v>51438960</v>
      </c>
      <c r="D8" s="4" t="s">
        <v>16</v>
      </c>
      <c r="E8" s="9">
        <v>1</v>
      </c>
      <c r="F8" s="17">
        <v>0</v>
      </c>
      <c r="G8" s="7">
        <v>3</v>
      </c>
      <c r="H8" s="18">
        <v>148471.66</v>
      </c>
      <c r="I8" s="18">
        <v>151122.94</v>
      </c>
      <c r="J8" s="18">
        <v>148471.66</v>
      </c>
      <c r="K8" s="21">
        <v>108660</v>
      </c>
      <c r="L8" s="18">
        <f t="shared" si="0"/>
        <v>185575.42</v>
      </c>
      <c r="M8" s="10">
        <f t="shared" si="1"/>
        <v>14.647096489509781</v>
      </c>
      <c r="N8" s="18">
        <f t="shared" si="2"/>
        <v>108660</v>
      </c>
      <c r="O8" s="18">
        <f t="shared" si="3"/>
        <v>0</v>
      </c>
      <c r="P8" s="15"/>
    </row>
    <row r="9" spans="1:16" ht="15" x14ac:dyDescent="0.2">
      <c r="A9" s="8">
        <v>4</v>
      </c>
      <c r="B9" s="3" t="s">
        <v>19</v>
      </c>
      <c r="C9" s="4">
        <v>50426588</v>
      </c>
      <c r="D9" s="4" t="s">
        <v>16</v>
      </c>
      <c r="E9" s="9">
        <v>1</v>
      </c>
      <c r="F9" s="17">
        <v>0</v>
      </c>
      <c r="G9" s="7">
        <v>3</v>
      </c>
      <c r="H9" s="18">
        <v>163697.16</v>
      </c>
      <c r="I9" s="18">
        <v>174406.32</v>
      </c>
      <c r="J9" s="18">
        <v>180525.84</v>
      </c>
      <c r="K9" s="21"/>
      <c r="L9" s="18">
        <f t="shared" si="0"/>
        <v>172876.43999999997</v>
      </c>
      <c r="M9" s="10">
        <f t="shared" si="1"/>
        <v>4.9272250998495766</v>
      </c>
      <c r="N9" s="18">
        <f t="shared" si="2"/>
        <v>163697.16</v>
      </c>
      <c r="O9" s="18">
        <f t="shared" si="3"/>
        <v>0</v>
      </c>
      <c r="P9" s="15"/>
    </row>
    <row r="10" spans="1:16" ht="15" x14ac:dyDescent="0.2">
      <c r="A10" s="8">
        <v>5</v>
      </c>
      <c r="B10" s="3" t="s">
        <v>20</v>
      </c>
      <c r="C10" s="4">
        <v>50037195</v>
      </c>
      <c r="D10" s="4" t="s">
        <v>16</v>
      </c>
      <c r="E10" s="9">
        <v>1</v>
      </c>
      <c r="F10" s="17">
        <v>0</v>
      </c>
      <c r="G10" s="7">
        <v>3</v>
      </c>
      <c r="H10" s="18">
        <v>47428.43</v>
      </c>
      <c r="I10" s="18">
        <v>44910.11</v>
      </c>
      <c r="J10" s="18">
        <v>48687.59</v>
      </c>
      <c r="K10" s="18"/>
      <c r="L10" s="18">
        <f t="shared" si="0"/>
        <v>47008.71</v>
      </c>
      <c r="M10" s="10">
        <f t="shared" si="1"/>
        <v>4.0915793492032932</v>
      </c>
      <c r="N10" s="18">
        <f t="shared" si="2"/>
        <v>44910.11</v>
      </c>
      <c r="O10" s="18">
        <f t="shared" si="3"/>
        <v>0</v>
      </c>
      <c r="P10" s="15"/>
    </row>
    <row r="11" spans="1:16" ht="15" x14ac:dyDescent="0.2">
      <c r="A11" s="8">
        <v>6</v>
      </c>
      <c r="B11" s="3" t="s">
        <v>21</v>
      </c>
      <c r="C11" s="4">
        <v>50114301</v>
      </c>
      <c r="D11" s="4" t="s">
        <v>16</v>
      </c>
      <c r="E11" s="9">
        <v>1</v>
      </c>
      <c r="F11" s="17">
        <v>0</v>
      </c>
      <c r="G11" s="7">
        <v>3</v>
      </c>
      <c r="H11" s="18">
        <v>232024.41</v>
      </c>
      <c r="I11" s="18">
        <v>245035.12</v>
      </c>
      <c r="J11" s="18">
        <v>245035.12</v>
      </c>
      <c r="K11" s="21">
        <v>177780</v>
      </c>
      <c r="L11" s="18">
        <f t="shared" si="0"/>
        <v>299958.21666666667</v>
      </c>
      <c r="M11" s="10">
        <f t="shared" si="1"/>
        <v>14.247055930686074</v>
      </c>
      <c r="N11" s="18">
        <f t="shared" si="2"/>
        <v>177780</v>
      </c>
      <c r="O11" s="18">
        <f t="shared" si="3"/>
        <v>0</v>
      </c>
      <c r="P11" s="15"/>
    </row>
    <row r="12" spans="1:16" ht="15" x14ac:dyDescent="0.2">
      <c r="A12" s="8">
        <v>7</v>
      </c>
      <c r="B12" s="3" t="s">
        <v>22</v>
      </c>
      <c r="C12" s="4">
        <v>50286319</v>
      </c>
      <c r="D12" s="4" t="s">
        <v>16</v>
      </c>
      <c r="E12" s="9">
        <v>1</v>
      </c>
      <c r="F12" s="17">
        <v>2</v>
      </c>
      <c r="G12" s="7">
        <v>3</v>
      </c>
      <c r="H12" s="18">
        <v>8213.92</v>
      </c>
      <c r="I12" s="18">
        <v>8289.9699999999993</v>
      </c>
      <c r="J12" s="18">
        <v>8594.19</v>
      </c>
      <c r="K12" s="18"/>
      <c r="L12" s="18">
        <f t="shared" si="0"/>
        <v>8366.0266666666666</v>
      </c>
      <c r="M12" s="10">
        <f t="shared" si="1"/>
        <v>2.4052125838209775</v>
      </c>
      <c r="N12" s="18">
        <f t="shared" si="2"/>
        <v>8213.92</v>
      </c>
      <c r="O12" s="18">
        <f t="shared" si="3"/>
        <v>16427.84</v>
      </c>
      <c r="P12" s="15"/>
    </row>
    <row r="13" spans="1:16" ht="15" x14ac:dyDescent="0.2">
      <c r="A13" s="8">
        <v>8</v>
      </c>
      <c r="B13" s="3" t="s">
        <v>23</v>
      </c>
      <c r="C13" s="4">
        <v>50314365</v>
      </c>
      <c r="D13" s="4" t="s">
        <v>16</v>
      </c>
      <c r="E13" s="9">
        <v>1</v>
      </c>
      <c r="F13" s="17">
        <v>1</v>
      </c>
      <c r="G13" s="7">
        <v>3</v>
      </c>
      <c r="H13" s="18">
        <v>72422.86</v>
      </c>
      <c r="I13" s="18">
        <v>71163.33</v>
      </c>
      <c r="J13" s="18">
        <v>74312.149999999994</v>
      </c>
      <c r="K13" s="18"/>
      <c r="L13" s="18">
        <f t="shared" si="0"/>
        <v>72632.78</v>
      </c>
      <c r="M13" s="10">
        <f t="shared" si="1"/>
        <v>2.1820329314740881</v>
      </c>
      <c r="N13" s="18">
        <f t="shared" si="2"/>
        <v>71163.33</v>
      </c>
      <c r="O13" s="18">
        <f t="shared" si="3"/>
        <v>71163.33</v>
      </c>
      <c r="P13" s="15"/>
    </row>
    <row r="14" spans="1:16" ht="15" x14ac:dyDescent="0.2">
      <c r="A14" s="8">
        <v>9</v>
      </c>
      <c r="B14" s="3" t="s">
        <v>24</v>
      </c>
      <c r="C14" s="4">
        <v>50020312</v>
      </c>
      <c r="D14" s="4" t="s">
        <v>16</v>
      </c>
      <c r="E14" s="9">
        <v>1</v>
      </c>
      <c r="F14" s="17">
        <v>7</v>
      </c>
      <c r="G14" s="7">
        <v>3</v>
      </c>
      <c r="H14" s="18">
        <v>18594.560000000001</v>
      </c>
      <c r="I14" s="18">
        <v>17607.240000000002</v>
      </c>
      <c r="J14" s="18">
        <v>18759.11</v>
      </c>
      <c r="K14" s="18"/>
      <c r="L14" s="18">
        <f t="shared" si="0"/>
        <v>18320.303333333333</v>
      </c>
      <c r="M14" s="10">
        <f t="shared" si="1"/>
        <v>3.400531530853137</v>
      </c>
      <c r="N14" s="18">
        <f t="shared" si="2"/>
        <v>17607.240000000002</v>
      </c>
      <c r="O14" s="18">
        <f t="shared" si="3"/>
        <v>123250.68000000001</v>
      </c>
      <c r="P14" s="15"/>
    </row>
    <row r="15" spans="1:16" ht="15" x14ac:dyDescent="0.2">
      <c r="A15" s="8">
        <v>10</v>
      </c>
      <c r="B15" s="3" t="s">
        <v>25</v>
      </c>
      <c r="C15" s="4">
        <v>50447030</v>
      </c>
      <c r="D15" s="4" t="s">
        <v>16</v>
      </c>
      <c r="E15" s="9">
        <v>1</v>
      </c>
      <c r="F15" s="17">
        <v>6</v>
      </c>
      <c r="G15" s="7">
        <v>3</v>
      </c>
      <c r="H15" s="18">
        <v>33377.980000000003</v>
      </c>
      <c r="I15" s="18">
        <v>34909.08</v>
      </c>
      <c r="J15" s="18">
        <v>33990.42</v>
      </c>
      <c r="K15" s="18"/>
      <c r="L15" s="18">
        <f t="shared" si="0"/>
        <v>34092.493333333332</v>
      </c>
      <c r="M15" s="10">
        <f t="shared" si="1"/>
        <v>2.2604294716379481</v>
      </c>
      <c r="N15" s="18">
        <f t="shared" si="2"/>
        <v>33377.980000000003</v>
      </c>
      <c r="O15" s="18">
        <f t="shared" si="3"/>
        <v>200267.88</v>
      </c>
      <c r="P15" s="15"/>
    </row>
    <row r="16" spans="1:16" ht="15" x14ac:dyDescent="0.2">
      <c r="A16" s="8">
        <v>11</v>
      </c>
      <c r="B16" s="3" t="s">
        <v>26</v>
      </c>
      <c r="C16" s="4">
        <v>27637060</v>
      </c>
      <c r="D16" s="4" t="s">
        <v>16</v>
      </c>
      <c r="E16" s="9">
        <v>1</v>
      </c>
      <c r="F16" s="17">
        <v>1</v>
      </c>
      <c r="G16" s="7">
        <v>3</v>
      </c>
      <c r="H16" s="18">
        <v>83377.73</v>
      </c>
      <c r="I16" s="18">
        <v>82605.710000000006</v>
      </c>
      <c r="J16" s="18">
        <v>90325.87</v>
      </c>
      <c r="K16" s="18"/>
      <c r="L16" s="18">
        <f t="shared" si="0"/>
        <v>85436.436666666661</v>
      </c>
      <c r="M16" s="10">
        <f t="shared" si="1"/>
        <v>4.9767192794558515</v>
      </c>
      <c r="N16" s="18">
        <f t="shared" si="2"/>
        <v>82605.710000000006</v>
      </c>
      <c r="O16" s="18">
        <f t="shared" si="3"/>
        <v>82605.710000000006</v>
      </c>
      <c r="P16" s="15"/>
    </row>
    <row r="17" spans="1:16" ht="15" x14ac:dyDescent="0.2">
      <c r="A17" s="8">
        <v>12</v>
      </c>
      <c r="B17" s="3" t="s">
        <v>27</v>
      </c>
      <c r="C17" s="4">
        <v>1011217</v>
      </c>
      <c r="D17" s="4" t="s">
        <v>16</v>
      </c>
      <c r="E17" s="9">
        <v>1</v>
      </c>
      <c r="F17" s="17">
        <v>1</v>
      </c>
      <c r="G17" s="7">
        <v>3</v>
      </c>
      <c r="H17" s="18">
        <v>75125.98</v>
      </c>
      <c r="I17" s="18">
        <v>73113.679999999993</v>
      </c>
      <c r="J17" s="18">
        <v>72442.91</v>
      </c>
      <c r="K17" s="18"/>
      <c r="L17" s="18">
        <f t="shared" si="0"/>
        <v>73560.856666666659</v>
      </c>
      <c r="M17" s="10">
        <f t="shared" si="1"/>
        <v>1.898174601615163</v>
      </c>
      <c r="N17" s="18">
        <f t="shared" si="2"/>
        <v>72442.91</v>
      </c>
      <c r="O17" s="18">
        <f t="shared" si="3"/>
        <v>72442.91</v>
      </c>
      <c r="P17" s="15"/>
    </row>
    <row r="18" spans="1:16" ht="15" x14ac:dyDescent="0.2">
      <c r="A18" s="8">
        <v>13</v>
      </c>
      <c r="B18" s="3" t="s">
        <v>28</v>
      </c>
      <c r="C18" s="4">
        <v>28300010</v>
      </c>
      <c r="D18" s="4" t="s">
        <v>16</v>
      </c>
      <c r="E18" s="9">
        <v>1</v>
      </c>
      <c r="F18" s="17">
        <v>2</v>
      </c>
      <c r="G18" s="7">
        <v>3</v>
      </c>
      <c r="H18" s="18">
        <v>1084.3399999999999</v>
      </c>
      <c r="I18" s="18">
        <v>1064.6199999999999</v>
      </c>
      <c r="J18" s="18">
        <v>1113.9100000000001</v>
      </c>
      <c r="K18" s="18"/>
      <c r="L18" s="18">
        <f t="shared" si="0"/>
        <v>1087.6233333333332</v>
      </c>
      <c r="M18" s="10">
        <f t="shared" si="1"/>
        <v>2.2809818798086448</v>
      </c>
      <c r="N18" s="18">
        <f t="shared" si="2"/>
        <v>1064.6199999999999</v>
      </c>
      <c r="O18" s="18">
        <f t="shared" si="3"/>
        <v>2129.2399999999998</v>
      </c>
      <c r="P18" s="15"/>
    </row>
    <row r="19" spans="1:16" ht="15" x14ac:dyDescent="0.2">
      <c r="A19" s="8">
        <v>14</v>
      </c>
      <c r="B19" s="3" t="s">
        <v>29</v>
      </c>
      <c r="C19" s="4">
        <v>50437339</v>
      </c>
      <c r="D19" s="4" t="s">
        <v>16</v>
      </c>
      <c r="E19" s="9">
        <v>1</v>
      </c>
      <c r="F19" s="17">
        <v>0</v>
      </c>
      <c r="G19" s="7">
        <v>3</v>
      </c>
      <c r="H19" s="18">
        <v>48121.39</v>
      </c>
      <c r="I19" s="18">
        <v>48121.39</v>
      </c>
      <c r="J19" s="18">
        <v>49903.66</v>
      </c>
      <c r="K19" s="18"/>
      <c r="L19" s="18">
        <f t="shared" si="0"/>
        <v>48715.48</v>
      </c>
      <c r="M19" s="10">
        <f t="shared" si="1"/>
        <v>2.1122527464957681</v>
      </c>
      <c r="N19" s="18">
        <f t="shared" si="2"/>
        <v>48121.39</v>
      </c>
      <c r="O19" s="18">
        <f t="shared" si="3"/>
        <v>0</v>
      </c>
      <c r="P19" s="15"/>
    </row>
    <row r="20" spans="1:16" ht="15" x14ac:dyDescent="0.2">
      <c r="A20" s="8">
        <v>15</v>
      </c>
      <c r="B20" s="3" t="s">
        <v>30</v>
      </c>
      <c r="C20" s="4" t="s">
        <v>84</v>
      </c>
      <c r="D20" s="4" t="s">
        <v>16</v>
      </c>
      <c r="E20" s="9">
        <v>1</v>
      </c>
      <c r="F20" s="17">
        <v>1</v>
      </c>
      <c r="G20" s="7">
        <v>3</v>
      </c>
      <c r="H20" s="18">
        <v>10515.96</v>
      </c>
      <c r="I20" s="18">
        <v>10702.08</v>
      </c>
      <c r="J20" s="18">
        <v>10609.02</v>
      </c>
      <c r="K20" s="18"/>
      <c r="L20" s="18">
        <f t="shared" si="0"/>
        <v>10609.02</v>
      </c>
      <c r="M20" s="10">
        <f t="shared" si="1"/>
        <v>0.87717809939089952</v>
      </c>
      <c r="N20" s="18">
        <f t="shared" si="2"/>
        <v>10515.96</v>
      </c>
      <c r="O20" s="18">
        <f t="shared" si="3"/>
        <v>10515.96</v>
      </c>
      <c r="P20" s="15"/>
    </row>
    <row r="21" spans="1:16" ht="15" x14ac:dyDescent="0.2">
      <c r="A21" s="8">
        <v>16</v>
      </c>
      <c r="B21" s="3" t="s">
        <v>31</v>
      </c>
      <c r="C21" s="4" t="s">
        <v>85</v>
      </c>
      <c r="D21" s="4" t="s">
        <v>16</v>
      </c>
      <c r="E21" s="9">
        <v>1</v>
      </c>
      <c r="F21" s="17">
        <v>2</v>
      </c>
      <c r="G21" s="7">
        <v>3</v>
      </c>
      <c r="H21" s="18">
        <v>37240.5</v>
      </c>
      <c r="I21" s="18">
        <v>37911.5</v>
      </c>
      <c r="J21" s="18">
        <v>37240.5</v>
      </c>
      <c r="K21" s="18"/>
      <c r="L21" s="18">
        <f t="shared" si="0"/>
        <v>37464.166666666664</v>
      </c>
      <c r="M21" s="10">
        <f t="shared" si="1"/>
        <v>1.0340601836232104</v>
      </c>
      <c r="N21" s="18">
        <f t="shared" si="2"/>
        <v>37240.5</v>
      </c>
      <c r="O21" s="18">
        <f t="shared" si="3"/>
        <v>74481</v>
      </c>
      <c r="P21" s="15"/>
    </row>
    <row r="22" spans="1:16" ht="15" x14ac:dyDescent="0.2">
      <c r="A22" s="8">
        <v>17</v>
      </c>
      <c r="B22" s="3" t="s">
        <v>32</v>
      </c>
      <c r="C22" s="4" t="s">
        <v>86</v>
      </c>
      <c r="D22" s="4" t="s">
        <v>16</v>
      </c>
      <c r="E22" s="9">
        <v>1</v>
      </c>
      <c r="F22" s="17">
        <v>2</v>
      </c>
      <c r="G22" s="7">
        <v>3</v>
      </c>
      <c r="H22" s="18">
        <v>136991.48000000001</v>
      </c>
      <c r="I22" s="18">
        <v>135779.17000000001</v>
      </c>
      <c r="J22" s="18">
        <v>140628.42000000001</v>
      </c>
      <c r="K22" s="21">
        <v>104865</v>
      </c>
      <c r="L22" s="18">
        <f t="shared" si="0"/>
        <v>172754.69000000003</v>
      </c>
      <c r="M22" s="10">
        <f t="shared" si="1"/>
        <v>12.808729126027776</v>
      </c>
      <c r="N22" s="18">
        <f t="shared" si="2"/>
        <v>104865</v>
      </c>
      <c r="O22" s="18">
        <f t="shared" si="3"/>
        <v>209730</v>
      </c>
      <c r="P22" s="15"/>
    </row>
    <row r="23" spans="1:16" ht="15" x14ac:dyDescent="0.2">
      <c r="A23" s="8">
        <v>18</v>
      </c>
      <c r="B23" s="3" t="s">
        <v>33</v>
      </c>
      <c r="C23" s="4" t="s">
        <v>87</v>
      </c>
      <c r="D23" s="4" t="s">
        <v>16</v>
      </c>
      <c r="E23" s="9">
        <v>1</v>
      </c>
      <c r="F23" s="17">
        <v>0</v>
      </c>
      <c r="G23" s="7">
        <v>3</v>
      </c>
      <c r="H23" s="18">
        <v>230259.51</v>
      </c>
      <c r="I23" s="18">
        <v>245323.21</v>
      </c>
      <c r="J23" s="18">
        <v>234563.42</v>
      </c>
      <c r="K23" s="18"/>
      <c r="L23" s="18">
        <f t="shared" si="0"/>
        <v>236715.38</v>
      </c>
      <c r="M23" s="10">
        <f t="shared" si="1"/>
        <v>3.2777728322910047</v>
      </c>
      <c r="N23" s="18">
        <f t="shared" si="2"/>
        <v>230259.51</v>
      </c>
      <c r="O23" s="18">
        <f t="shared" si="3"/>
        <v>0</v>
      </c>
      <c r="P23" s="15"/>
    </row>
    <row r="24" spans="1:16" ht="15" x14ac:dyDescent="0.2">
      <c r="A24" s="8">
        <v>19</v>
      </c>
      <c r="B24" s="3" t="s">
        <v>34</v>
      </c>
      <c r="C24" s="4" t="s">
        <v>88</v>
      </c>
      <c r="D24" s="4" t="s">
        <v>16</v>
      </c>
      <c r="E24" s="9">
        <v>1</v>
      </c>
      <c r="F24" s="17">
        <v>0</v>
      </c>
      <c r="G24" s="7">
        <v>3</v>
      </c>
      <c r="H24" s="18">
        <v>53035.839999999997</v>
      </c>
      <c r="I24" s="18">
        <v>54482.27</v>
      </c>
      <c r="J24" s="18">
        <v>55446.559999999998</v>
      </c>
      <c r="K24" s="18"/>
      <c r="L24" s="18">
        <f t="shared" si="0"/>
        <v>54321.556666666664</v>
      </c>
      <c r="M24" s="10">
        <f t="shared" si="1"/>
        <v>2.2336786105854118</v>
      </c>
      <c r="N24" s="18">
        <f t="shared" si="2"/>
        <v>53035.839999999997</v>
      </c>
      <c r="O24" s="18">
        <f t="shared" si="3"/>
        <v>0</v>
      </c>
      <c r="P24" s="15"/>
    </row>
    <row r="25" spans="1:16" ht="15" x14ac:dyDescent="0.2">
      <c r="A25" s="8">
        <v>20</v>
      </c>
      <c r="B25" s="3" t="s">
        <v>35</v>
      </c>
      <c r="C25" s="4" t="s">
        <v>89</v>
      </c>
      <c r="D25" s="4" t="s">
        <v>16</v>
      </c>
      <c r="E25" s="9">
        <v>1</v>
      </c>
      <c r="F25" s="17">
        <v>0</v>
      </c>
      <c r="G25" s="7">
        <v>3</v>
      </c>
      <c r="H25" s="18">
        <v>184.46</v>
      </c>
      <c r="I25" s="18">
        <v>196.42</v>
      </c>
      <c r="J25" s="18">
        <v>186.17</v>
      </c>
      <c r="K25" s="18"/>
      <c r="L25" s="18">
        <f t="shared" si="0"/>
        <v>189.01666666666665</v>
      </c>
      <c r="M25" s="10">
        <f t="shared" si="1"/>
        <v>3.422043538451752</v>
      </c>
      <c r="N25" s="18">
        <f t="shared" si="2"/>
        <v>184.46</v>
      </c>
      <c r="O25" s="18">
        <f t="shared" si="3"/>
        <v>0</v>
      </c>
      <c r="P25" s="15"/>
    </row>
    <row r="26" spans="1:16" ht="15" x14ac:dyDescent="0.2">
      <c r="A26" s="8">
        <v>21</v>
      </c>
      <c r="B26" s="3" t="s">
        <v>36</v>
      </c>
      <c r="C26" s="4" t="s">
        <v>90</v>
      </c>
      <c r="D26" s="4" t="s">
        <v>16</v>
      </c>
      <c r="E26" s="9">
        <v>1</v>
      </c>
      <c r="F26" s="17">
        <v>0</v>
      </c>
      <c r="G26" s="7">
        <v>3</v>
      </c>
      <c r="H26" s="18">
        <v>3355</v>
      </c>
      <c r="I26" s="18">
        <v>3446.5</v>
      </c>
      <c r="J26" s="18">
        <v>3568.5</v>
      </c>
      <c r="K26" s="18"/>
      <c r="L26" s="18">
        <f t="shared" si="0"/>
        <v>3456.6666666666665</v>
      </c>
      <c r="M26" s="10">
        <f t="shared" si="1"/>
        <v>3.0987216920155114</v>
      </c>
      <c r="N26" s="18">
        <f t="shared" si="2"/>
        <v>3355</v>
      </c>
      <c r="O26" s="18">
        <f t="shared" si="3"/>
        <v>0</v>
      </c>
      <c r="P26" s="15"/>
    </row>
    <row r="27" spans="1:16" ht="15" x14ac:dyDescent="0.2">
      <c r="A27" s="8">
        <v>22</v>
      </c>
      <c r="B27" s="3" t="s">
        <v>37</v>
      </c>
      <c r="C27" s="4" t="s">
        <v>91</v>
      </c>
      <c r="D27" s="4" t="s">
        <v>16</v>
      </c>
      <c r="E27" s="9">
        <v>1</v>
      </c>
      <c r="F27" s="17">
        <v>0</v>
      </c>
      <c r="G27" s="7">
        <v>3</v>
      </c>
      <c r="H27" s="18">
        <v>13027.4</v>
      </c>
      <c r="I27" s="18">
        <v>12792.68</v>
      </c>
      <c r="J27" s="18">
        <v>13027.4</v>
      </c>
      <c r="K27" s="18"/>
      <c r="L27" s="18">
        <f t="shared" si="0"/>
        <v>12949.160000000002</v>
      </c>
      <c r="M27" s="10">
        <f t="shared" si="1"/>
        <v>1.0465208182166916</v>
      </c>
      <c r="N27" s="18">
        <f t="shared" si="2"/>
        <v>12792.68</v>
      </c>
      <c r="O27" s="18">
        <f t="shared" si="3"/>
        <v>0</v>
      </c>
      <c r="P27" s="15"/>
    </row>
    <row r="28" spans="1:16" ht="15" x14ac:dyDescent="0.2">
      <c r="A28" s="8">
        <v>23</v>
      </c>
      <c r="B28" s="3" t="s">
        <v>38</v>
      </c>
      <c r="C28" s="4" t="s">
        <v>92</v>
      </c>
      <c r="D28" s="4" t="s">
        <v>16</v>
      </c>
      <c r="E28" s="9">
        <v>1</v>
      </c>
      <c r="F28" s="17">
        <v>0</v>
      </c>
      <c r="G28" s="7">
        <v>3</v>
      </c>
      <c r="H28" s="18">
        <v>9071.19</v>
      </c>
      <c r="I28" s="18">
        <v>8750.08</v>
      </c>
      <c r="J28" s="18">
        <v>9312.02</v>
      </c>
      <c r="K28" s="18"/>
      <c r="L28" s="18">
        <f t="shared" si="0"/>
        <v>9044.43</v>
      </c>
      <c r="M28" s="10">
        <f t="shared" si="1"/>
        <v>3.1171022194719011</v>
      </c>
      <c r="N28" s="18">
        <f t="shared" si="2"/>
        <v>8750.08</v>
      </c>
      <c r="O28" s="18">
        <f t="shared" si="3"/>
        <v>0</v>
      </c>
      <c r="P28" s="15"/>
    </row>
    <row r="29" spans="1:16" ht="15" x14ac:dyDescent="0.2">
      <c r="A29" s="8">
        <v>24</v>
      </c>
      <c r="B29" s="3" t="s">
        <v>39</v>
      </c>
      <c r="C29" s="4" t="s">
        <v>93</v>
      </c>
      <c r="D29" s="4" t="s">
        <v>16</v>
      </c>
      <c r="E29" s="9">
        <v>1</v>
      </c>
      <c r="F29" s="17">
        <v>0</v>
      </c>
      <c r="G29" s="7">
        <v>3</v>
      </c>
      <c r="H29" s="18">
        <v>169275</v>
      </c>
      <c r="I29" s="18">
        <v>167750</v>
      </c>
      <c r="J29" s="18">
        <v>179950</v>
      </c>
      <c r="K29" s="18"/>
      <c r="L29" s="18">
        <f t="shared" si="0"/>
        <v>172325</v>
      </c>
      <c r="M29" s="10">
        <f t="shared" si="1"/>
        <v>3.8574326933988261</v>
      </c>
      <c r="N29" s="18">
        <f t="shared" si="2"/>
        <v>167750</v>
      </c>
      <c r="O29" s="18">
        <f t="shared" si="3"/>
        <v>0</v>
      </c>
      <c r="P29" s="15"/>
    </row>
    <row r="30" spans="1:16" ht="15" x14ac:dyDescent="0.2">
      <c r="A30" s="8">
        <v>25</v>
      </c>
      <c r="B30" s="3" t="s">
        <v>36</v>
      </c>
      <c r="C30" s="4" t="s">
        <v>94</v>
      </c>
      <c r="D30" s="4" t="s">
        <v>16</v>
      </c>
      <c r="E30" s="9">
        <v>1</v>
      </c>
      <c r="F30" s="17">
        <v>0</v>
      </c>
      <c r="G30" s="7">
        <v>3</v>
      </c>
      <c r="H30" s="18">
        <v>234.3</v>
      </c>
      <c r="I30" s="18">
        <v>232.26</v>
      </c>
      <c r="J30" s="18">
        <v>220.04</v>
      </c>
      <c r="K30" s="18"/>
      <c r="L30" s="18">
        <f t="shared" si="0"/>
        <v>228.86666666666667</v>
      </c>
      <c r="M30" s="10">
        <f t="shared" si="1"/>
        <v>3.3695905793557377</v>
      </c>
      <c r="N30" s="18">
        <f t="shared" si="2"/>
        <v>220.04</v>
      </c>
      <c r="O30" s="18">
        <f t="shared" si="3"/>
        <v>0</v>
      </c>
      <c r="P30" s="15"/>
    </row>
    <row r="31" spans="1:16" ht="15" x14ac:dyDescent="0.2">
      <c r="A31" s="8">
        <v>26</v>
      </c>
      <c r="B31" s="3" t="s">
        <v>40</v>
      </c>
      <c r="C31" s="4" t="s">
        <v>95</v>
      </c>
      <c r="D31" s="4" t="s">
        <v>16</v>
      </c>
      <c r="E31" s="9">
        <v>1</v>
      </c>
      <c r="F31" s="17">
        <v>1</v>
      </c>
      <c r="G31" s="7">
        <v>3</v>
      </c>
      <c r="H31" s="18">
        <v>162000.14000000001</v>
      </c>
      <c r="I31" s="18">
        <v>165028.18</v>
      </c>
      <c r="J31" s="18">
        <v>169570.24</v>
      </c>
      <c r="K31" s="21">
        <v>124100</v>
      </c>
      <c r="L31" s="18">
        <f t="shared" si="0"/>
        <v>206899.52000000002</v>
      </c>
      <c r="M31" s="10">
        <f t="shared" si="1"/>
        <v>13.500090707223178</v>
      </c>
      <c r="N31" s="18">
        <f t="shared" si="2"/>
        <v>124100</v>
      </c>
      <c r="O31" s="18">
        <f t="shared" si="3"/>
        <v>124100</v>
      </c>
      <c r="P31" s="15"/>
    </row>
    <row r="32" spans="1:16" ht="15" x14ac:dyDescent="0.2">
      <c r="A32" s="8">
        <v>27</v>
      </c>
      <c r="B32" s="3" t="s">
        <v>41</v>
      </c>
      <c r="C32" s="4" t="s">
        <v>96</v>
      </c>
      <c r="D32" s="4" t="s">
        <v>16</v>
      </c>
      <c r="E32" s="9">
        <v>1</v>
      </c>
      <c r="F32" s="17">
        <v>0</v>
      </c>
      <c r="G32" s="7">
        <v>3</v>
      </c>
      <c r="H32" s="18">
        <v>356274.83</v>
      </c>
      <c r="I32" s="18">
        <v>372469.14</v>
      </c>
      <c r="J32" s="18">
        <v>359513.69</v>
      </c>
      <c r="K32" s="18"/>
      <c r="L32" s="18">
        <f t="shared" si="0"/>
        <v>362752.55333333329</v>
      </c>
      <c r="M32" s="10">
        <f t="shared" si="1"/>
        <v>2.3622779997216359</v>
      </c>
      <c r="N32" s="18">
        <f t="shared" si="2"/>
        <v>356274.83</v>
      </c>
      <c r="O32" s="18">
        <f t="shared" si="3"/>
        <v>0</v>
      </c>
      <c r="P32" s="15"/>
    </row>
    <row r="33" spans="1:16" ht="15" x14ac:dyDescent="0.2">
      <c r="A33" s="8">
        <v>28</v>
      </c>
      <c r="B33" s="3" t="s">
        <v>42</v>
      </c>
      <c r="C33" s="4" t="s">
        <v>97</v>
      </c>
      <c r="D33" s="4" t="s">
        <v>16</v>
      </c>
      <c r="E33" s="9">
        <v>1</v>
      </c>
      <c r="F33" s="17">
        <v>2</v>
      </c>
      <c r="G33" s="7">
        <v>3</v>
      </c>
      <c r="H33" s="18">
        <v>2319.85</v>
      </c>
      <c r="I33" s="18">
        <v>2299.5</v>
      </c>
      <c r="J33" s="18">
        <v>2340.1999999999998</v>
      </c>
      <c r="K33" s="18"/>
      <c r="L33" s="18">
        <f t="shared" si="0"/>
        <v>2319.85</v>
      </c>
      <c r="M33" s="10">
        <f t="shared" si="1"/>
        <v>0.87721188869969657</v>
      </c>
      <c r="N33" s="18">
        <f t="shared" si="2"/>
        <v>2299.5</v>
      </c>
      <c r="O33" s="18">
        <f t="shared" si="3"/>
        <v>4599</v>
      </c>
      <c r="P33" s="15"/>
    </row>
    <row r="34" spans="1:16" ht="15" x14ac:dyDescent="0.2">
      <c r="A34" s="8">
        <v>29</v>
      </c>
      <c r="B34" s="3" t="s">
        <v>43</v>
      </c>
      <c r="C34" s="4" t="s">
        <v>98</v>
      </c>
      <c r="D34" s="4" t="s">
        <v>16</v>
      </c>
      <c r="E34" s="9">
        <v>1</v>
      </c>
      <c r="F34" s="17">
        <v>0</v>
      </c>
      <c r="G34" s="7">
        <v>3</v>
      </c>
      <c r="H34" s="18">
        <v>6842.74</v>
      </c>
      <c r="I34" s="18">
        <v>6602.64</v>
      </c>
      <c r="J34" s="18">
        <v>6722.69</v>
      </c>
      <c r="K34" s="18"/>
      <c r="L34" s="18">
        <f t="shared" si="0"/>
        <v>6722.69</v>
      </c>
      <c r="M34" s="10">
        <f t="shared" si="1"/>
        <v>1.7857435044602643</v>
      </c>
      <c r="N34" s="18">
        <f t="shared" si="2"/>
        <v>6602.64</v>
      </c>
      <c r="O34" s="18">
        <f t="shared" si="3"/>
        <v>0</v>
      </c>
      <c r="P34" s="15"/>
    </row>
    <row r="35" spans="1:16" ht="15" x14ac:dyDescent="0.2">
      <c r="A35" s="8">
        <v>30</v>
      </c>
      <c r="B35" s="3" t="s">
        <v>44</v>
      </c>
      <c r="C35" s="4" t="s">
        <v>99</v>
      </c>
      <c r="D35" s="4" t="s">
        <v>16</v>
      </c>
      <c r="E35" s="9">
        <v>1</v>
      </c>
      <c r="F35" s="17">
        <v>0</v>
      </c>
      <c r="G35" s="7">
        <v>3</v>
      </c>
      <c r="H35" s="18">
        <v>64562.400000000001</v>
      </c>
      <c r="I35" s="18">
        <v>65715.3</v>
      </c>
      <c r="J35" s="18">
        <v>65138.85</v>
      </c>
      <c r="K35" s="18"/>
      <c r="L35" s="18">
        <f t="shared" si="0"/>
        <v>65138.850000000006</v>
      </c>
      <c r="M35" s="10">
        <f t="shared" si="1"/>
        <v>0.88495575221239042</v>
      </c>
      <c r="N35" s="18">
        <f t="shared" si="2"/>
        <v>64562.400000000001</v>
      </c>
      <c r="O35" s="18">
        <f t="shared" si="3"/>
        <v>0</v>
      </c>
      <c r="P35" s="15"/>
    </row>
    <row r="36" spans="1:16" ht="15" x14ac:dyDescent="0.2">
      <c r="A36" s="8">
        <v>31</v>
      </c>
      <c r="B36" s="3" t="s">
        <v>45</v>
      </c>
      <c r="C36" s="4" t="s">
        <v>100</v>
      </c>
      <c r="D36" s="4" t="s">
        <v>16</v>
      </c>
      <c r="E36" s="9">
        <v>1</v>
      </c>
      <c r="F36" s="17">
        <v>2</v>
      </c>
      <c r="G36" s="7">
        <v>3</v>
      </c>
      <c r="H36" s="18">
        <v>19901.86</v>
      </c>
      <c r="I36" s="18">
        <v>20625.560000000001</v>
      </c>
      <c r="J36" s="18">
        <v>20806.490000000002</v>
      </c>
      <c r="K36" s="18"/>
      <c r="L36" s="18">
        <f t="shared" si="0"/>
        <v>20444.636666666669</v>
      </c>
      <c r="M36" s="10">
        <f t="shared" si="1"/>
        <v>2.3413692969274282</v>
      </c>
      <c r="N36" s="18">
        <f t="shared" si="2"/>
        <v>19901.86</v>
      </c>
      <c r="O36" s="18">
        <f t="shared" si="3"/>
        <v>39803.72</v>
      </c>
      <c r="P36" s="15"/>
    </row>
    <row r="37" spans="1:16" ht="15" x14ac:dyDescent="0.2">
      <c r="A37" s="8">
        <v>32</v>
      </c>
      <c r="B37" s="3" t="s">
        <v>46</v>
      </c>
      <c r="C37" s="4" t="s">
        <v>101</v>
      </c>
      <c r="D37" s="4" t="s">
        <v>16</v>
      </c>
      <c r="E37" s="9">
        <v>1</v>
      </c>
      <c r="F37" s="17">
        <v>2</v>
      </c>
      <c r="G37" s="7">
        <v>3</v>
      </c>
      <c r="H37" s="18">
        <v>14629.14</v>
      </c>
      <c r="I37" s="18">
        <v>14762.13</v>
      </c>
      <c r="J37" s="18">
        <v>14496.15</v>
      </c>
      <c r="K37" s="18"/>
      <c r="L37" s="18">
        <f t="shared" si="0"/>
        <v>14629.14</v>
      </c>
      <c r="M37" s="10">
        <f t="shared" si="1"/>
        <v>0.90907599489785318</v>
      </c>
      <c r="N37" s="18">
        <f t="shared" si="2"/>
        <v>14496.15</v>
      </c>
      <c r="O37" s="18">
        <f t="shared" si="3"/>
        <v>28992.3</v>
      </c>
      <c r="P37" s="15"/>
    </row>
    <row r="38" spans="1:16" ht="15" x14ac:dyDescent="0.2">
      <c r="A38" s="8">
        <v>33</v>
      </c>
      <c r="B38" s="3" t="s">
        <v>47</v>
      </c>
      <c r="C38" s="4" t="s">
        <v>102</v>
      </c>
      <c r="D38" s="4" t="s">
        <v>16</v>
      </c>
      <c r="E38" s="9">
        <v>1</v>
      </c>
      <c r="F38" s="17">
        <v>0</v>
      </c>
      <c r="G38" s="7">
        <v>3</v>
      </c>
      <c r="H38" s="18">
        <v>33928.519999999997</v>
      </c>
      <c r="I38" s="18">
        <v>34551.06</v>
      </c>
      <c r="J38" s="18">
        <v>33617.25</v>
      </c>
      <c r="K38" s="18"/>
      <c r="L38" s="18">
        <f t="shared" si="0"/>
        <v>34032.276666666665</v>
      </c>
      <c r="M38" s="10">
        <f t="shared" si="1"/>
        <v>1.3971230414978619</v>
      </c>
      <c r="N38" s="18">
        <f t="shared" si="2"/>
        <v>33617.25</v>
      </c>
      <c r="O38" s="18">
        <f t="shared" si="3"/>
        <v>0</v>
      </c>
      <c r="P38" s="15"/>
    </row>
    <row r="39" spans="1:16" ht="15" x14ac:dyDescent="0.2">
      <c r="A39" s="8">
        <v>34</v>
      </c>
      <c r="B39" s="3" t="s">
        <v>136</v>
      </c>
      <c r="C39" s="4" t="s">
        <v>103</v>
      </c>
      <c r="D39" s="4" t="s">
        <v>16</v>
      </c>
      <c r="E39" s="9">
        <v>1</v>
      </c>
      <c r="F39" s="17">
        <v>0</v>
      </c>
      <c r="G39" s="7">
        <v>3</v>
      </c>
      <c r="H39" s="18">
        <v>116280.37</v>
      </c>
      <c r="I39" s="18">
        <v>120547.54</v>
      </c>
      <c r="J39" s="18">
        <v>118413.96</v>
      </c>
      <c r="K39" s="21">
        <v>96141</v>
      </c>
      <c r="L39" s="18">
        <f t="shared" si="0"/>
        <v>150460.95666666667</v>
      </c>
      <c r="M39" s="10">
        <f t="shared" si="1"/>
        <v>9.9887789861336245</v>
      </c>
      <c r="N39" s="18">
        <f t="shared" si="2"/>
        <v>96141</v>
      </c>
      <c r="O39" s="18">
        <f t="shared" si="3"/>
        <v>0</v>
      </c>
      <c r="P39" s="15"/>
    </row>
    <row r="40" spans="1:16" ht="15" x14ac:dyDescent="0.2">
      <c r="A40" s="8">
        <v>35</v>
      </c>
      <c r="B40" s="3" t="s">
        <v>48</v>
      </c>
      <c r="C40" s="4" t="s">
        <v>104</v>
      </c>
      <c r="D40" s="4" t="s">
        <v>16</v>
      </c>
      <c r="E40" s="9">
        <v>1</v>
      </c>
      <c r="F40" s="17">
        <v>0</v>
      </c>
      <c r="G40" s="7">
        <v>3</v>
      </c>
      <c r="H40" s="18">
        <v>350.75</v>
      </c>
      <c r="I40" s="18">
        <v>344.65</v>
      </c>
      <c r="J40" s="18">
        <v>347.7</v>
      </c>
      <c r="K40" s="18"/>
      <c r="L40" s="18">
        <f t="shared" si="0"/>
        <v>347.7</v>
      </c>
      <c r="M40" s="10">
        <f t="shared" si="1"/>
        <v>0.87719298245614363</v>
      </c>
      <c r="N40" s="18">
        <f t="shared" si="2"/>
        <v>344.65</v>
      </c>
      <c r="O40" s="18">
        <f t="shared" si="3"/>
        <v>0</v>
      </c>
      <c r="P40" s="15"/>
    </row>
    <row r="41" spans="1:16" ht="15" x14ac:dyDescent="0.2">
      <c r="A41" s="8">
        <v>36</v>
      </c>
      <c r="B41" s="3" t="s">
        <v>49</v>
      </c>
      <c r="C41" s="4" t="s">
        <v>105</v>
      </c>
      <c r="D41" s="4" t="s">
        <v>16</v>
      </c>
      <c r="E41" s="9">
        <v>1</v>
      </c>
      <c r="F41" s="17">
        <v>0</v>
      </c>
      <c r="G41" s="7">
        <v>3</v>
      </c>
      <c r="H41" s="18">
        <v>40103.47</v>
      </c>
      <c r="I41" s="18">
        <v>40103.47</v>
      </c>
      <c r="J41" s="18">
        <v>39748.58</v>
      </c>
      <c r="K41" s="18"/>
      <c r="L41" s="18">
        <f t="shared" si="0"/>
        <v>39985.173333333332</v>
      </c>
      <c r="M41" s="10">
        <f t="shared" si="1"/>
        <v>0.5124295331287112</v>
      </c>
      <c r="N41" s="18">
        <f t="shared" si="2"/>
        <v>39748.58</v>
      </c>
      <c r="O41" s="18">
        <f t="shared" si="3"/>
        <v>0</v>
      </c>
      <c r="P41" s="15"/>
    </row>
    <row r="42" spans="1:16" ht="15" x14ac:dyDescent="0.2">
      <c r="A42" s="8">
        <v>37</v>
      </c>
      <c r="B42" s="3" t="s">
        <v>49</v>
      </c>
      <c r="C42" s="4" t="s">
        <v>106</v>
      </c>
      <c r="D42" s="4" t="s">
        <v>16</v>
      </c>
      <c r="E42" s="9">
        <v>1</v>
      </c>
      <c r="F42" s="17">
        <v>0</v>
      </c>
      <c r="G42" s="7">
        <v>3</v>
      </c>
      <c r="H42" s="18">
        <v>17051.21</v>
      </c>
      <c r="I42" s="18">
        <v>16153.78</v>
      </c>
      <c r="J42" s="18">
        <v>17200.78</v>
      </c>
      <c r="K42" s="18"/>
      <c r="L42" s="18">
        <f t="shared" si="0"/>
        <v>16801.923333333332</v>
      </c>
      <c r="M42" s="10">
        <f t="shared" si="1"/>
        <v>3.3702606097613517</v>
      </c>
      <c r="N42" s="18">
        <f t="shared" si="2"/>
        <v>16153.78</v>
      </c>
      <c r="O42" s="18">
        <f t="shared" si="3"/>
        <v>0</v>
      </c>
      <c r="P42" s="15"/>
    </row>
    <row r="43" spans="1:16" ht="15" x14ac:dyDescent="0.2">
      <c r="A43" s="8">
        <v>38</v>
      </c>
      <c r="B43" s="3" t="s">
        <v>50</v>
      </c>
      <c r="C43" s="4" t="s">
        <v>107</v>
      </c>
      <c r="D43" s="4" t="s">
        <v>16</v>
      </c>
      <c r="E43" s="9">
        <v>1</v>
      </c>
      <c r="F43" s="17">
        <v>0</v>
      </c>
      <c r="G43" s="7">
        <v>3</v>
      </c>
      <c r="H43" s="18">
        <v>16452.919999999998</v>
      </c>
      <c r="I43" s="18">
        <v>16004.2</v>
      </c>
      <c r="J43" s="18">
        <v>16153.78</v>
      </c>
      <c r="K43" s="18"/>
      <c r="L43" s="18">
        <f t="shared" si="0"/>
        <v>16203.633333333333</v>
      </c>
      <c r="M43" s="10">
        <f t="shared" si="1"/>
        <v>1.4100313712804005</v>
      </c>
      <c r="N43" s="18">
        <f t="shared" si="2"/>
        <v>16004.2</v>
      </c>
      <c r="O43" s="18">
        <f t="shared" si="3"/>
        <v>0</v>
      </c>
      <c r="P43" s="15"/>
    </row>
    <row r="44" spans="1:16" ht="15" x14ac:dyDescent="0.2">
      <c r="A44" s="8">
        <v>39</v>
      </c>
      <c r="B44" s="3" t="s">
        <v>50</v>
      </c>
      <c r="C44" s="4" t="s">
        <v>108</v>
      </c>
      <c r="D44" s="4" t="s">
        <v>16</v>
      </c>
      <c r="E44" s="9">
        <v>1</v>
      </c>
      <c r="F44" s="17">
        <v>0</v>
      </c>
      <c r="G44" s="7">
        <v>3</v>
      </c>
      <c r="H44" s="18">
        <v>16602.490000000002</v>
      </c>
      <c r="I44" s="18">
        <v>16752.060000000001</v>
      </c>
      <c r="J44" s="18">
        <v>17051.21</v>
      </c>
      <c r="K44" s="18"/>
      <c r="L44" s="18">
        <f t="shared" si="0"/>
        <v>16801.920000000002</v>
      </c>
      <c r="M44" s="10">
        <f t="shared" si="1"/>
        <v>1.3598291406770888</v>
      </c>
      <c r="N44" s="18">
        <f t="shared" si="2"/>
        <v>16602.490000000002</v>
      </c>
      <c r="O44" s="18">
        <f t="shared" si="3"/>
        <v>0</v>
      </c>
      <c r="P44" s="15"/>
    </row>
    <row r="45" spans="1:16" ht="15" x14ac:dyDescent="0.2">
      <c r="A45" s="8">
        <v>40</v>
      </c>
      <c r="B45" s="3" t="s">
        <v>51</v>
      </c>
      <c r="C45" s="4" t="s">
        <v>109</v>
      </c>
      <c r="D45" s="4" t="s">
        <v>16</v>
      </c>
      <c r="E45" s="9">
        <v>1</v>
      </c>
      <c r="F45" s="17">
        <v>0</v>
      </c>
      <c r="G45" s="7">
        <v>3</v>
      </c>
      <c r="H45" s="18">
        <v>9019.89</v>
      </c>
      <c r="I45" s="18">
        <v>8627.7199999999993</v>
      </c>
      <c r="J45" s="18">
        <v>9255.19</v>
      </c>
      <c r="K45" s="18"/>
      <c r="L45" s="18">
        <f t="shared" si="0"/>
        <v>8967.6</v>
      </c>
      <c r="M45" s="10">
        <f t="shared" si="1"/>
        <v>3.5347955956045132</v>
      </c>
      <c r="N45" s="18">
        <f t="shared" si="2"/>
        <v>8627.7199999999993</v>
      </c>
      <c r="O45" s="18">
        <f t="shared" si="3"/>
        <v>0</v>
      </c>
      <c r="P45" s="15"/>
    </row>
    <row r="46" spans="1:16" ht="15" x14ac:dyDescent="0.2">
      <c r="A46" s="8">
        <v>41</v>
      </c>
      <c r="B46" s="3" t="s">
        <v>52</v>
      </c>
      <c r="C46" s="4" t="s">
        <v>110</v>
      </c>
      <c r="D46" s="4" t="s">
        <v>16</v>
      </c>
      <c r="E46" s="9">
        <v>1</v>
      </c>
      <c r="F46" s="17">
        <v>4</v>
      </c>
      <c r="G46" s="7">
        <v>3</v>
      </c>
      <c r="H46" s="18">
        <v>13101.34</v>
      </c>
      <c r="I46" s="18">
        <v>13216.26</v>
      </c>
      <c r="J46" s="18">
        <v>12641.64</v>
      </c>
      <c r="K46" s="18"/>
      <c r="L46" s="18">
        <f t="shared" si="0"/>
        <v>12986.413333333332</v>
      </c>
      <c r="M46" s="10">
        <f t="shared" si="1"/>
        <v>2.3413784222399925</v>
      </c>
      <c r="N46" s="18">
        <f t="shared" si="2"/>
        <v>12641.64</v>
      </c>
      <c r="O46" s="18">
        <f t="shared" si="3"/>
        <v>50566.559999999998</v>
      </c>
      <c r="P46" s="15"/>
    </row>
    <row r="47" spans="1:16" ht="15" x14ac:dyDescent="0.2">
      <c r="A47" s="8">
        <v>42</v>
      </c>
      <c r="B47" s="3" t="s">
        <v>53</v>
      </c>
      <c r="C47" s="4" t="s">
        <v>111</v>
      </c>
      <c r="D47" s="4" t="s">
        <v>16</v>
      </c>
      <c r="E47" s="9">
        <v>1</v>
      </c>
      <c r="F47" s="17">
        <v>0</v>
      </c>
      <c r="G47" s="7">
        <v>3</v>
      </c>
      <c r="H47" s="18">
        <v>382.59</v>
      </c>
      <c r="I47" s="18">
        <v>368.93</v>
      </c>
      <c r="J47" s="18">
        <v>379.18</v>
      </c>
      <c r="K47" s="18"/>
      <c r="L47" s="18">
        <f t="shared" si="0"/>
        <v>376.90000000000003</v>
      </c>
      <c r="M47" s="10">
        <f t="shared" si="1"/>
        <v>1.8863599283415566</v>
      </c>
      <c r="N47" s="18">
        <f t="shared" si="2"/>
        <v>368.93</v>
      </c>
      <c r="O47" s="18">
        <f t="shared" si="3"/>
        <v>0</v>
      </c>
      <c r="P47" s="15"/>
    </row>
    <row r="48" spans="1:16" ht="15" x14ac:dyDescent="0.2">
      <c r="A48" s="8">
        <v>43</v>
      </c>
      <c r="B48" s="3" t="s">
        <v>54</v>
      </c>
      <c r="C48" s="4" t="s">
        <v>112</v>
      </c>
      <c r="D48" s="4" t="s">
        <v>16</v>
      </c>
      <c r="E48" s="9">
        <v>1</v>
      </c>
      <c r="F48" s="17">
        <v>2</v>
      </c>
      <c r="G48" s="7">
        <v>3</v>
      </c>
      <c r="H48" s="18">
        <v>9134.6</v>
      </c>
      <c r="I48" s="18">
        <v>9215.44</v>
      </c>
      <c r="J48" s="18">
        <v>8649.58</v>
      </c>
      <c r="K48" s="18"/>
      <c r="L48" s="18">
        <f t="shared" si="0"/>
        <v>8999.8733333333348</v>
      </c>
      <c r="M48" s="10">
        <f t="shared" si="1"/>
        <v>3.4005351326242392</v>
      </c>
      <c r="N48" s="18">
        <f t="shared" si="2"/>
        <v>8649.58</v>
      </c>
      <c r="O48" s="18">
        <f t="shared" si="3"/>
        <v>17299.16</v>
      </c>
      <c r="P48" s="15"/>
    </row>
    <row r="49" spans="1:16" ht="15" x14ac:dyDescent="0.2">
      <c r="A49" s="8">
        <v>44</v>
      </c>
      <c r="B49" s="3" t="s">
        <v>55</v>
      </c>
      <c r="C49" s="4" t="s">
        <v>113</v>
      </c>
      <c r="D49" s="4" t="s">
        <v>16</v>
      </c>
      <c r="E49" s="9">
        <v>1</v>
      </c>
      <c r="F49" s="17">
        <v>4</v>
      </c>
      <c r="G49" s="7">
        <v>3</v>
      </c>
      <c r="H49" s="18">
        <v>1755.34</v>
      </c>
      <c r="I49" s="18">
        <v>1787.54</v>
      </c>
      <c r="J49" s="18">
        <v>1851.96</v>
      </c>
      <c r="K49" s="18"/>
      <c r="L49" s="18">
        <f t="shared" si="0"/>
        <v>1798.28</v>
      </c>
      <c r="M49" s="10">
        <f t="shared" si="1"/>
        <v>2.7357932857448648</v>
      </c>
      <c r="N49" s="18">
        <f t="shared" si="2"/>
        <v>1755.34</v>
      </c>
      <c r="O49" s="18">
        <f t="shared" si="3"/>
        <v>7021.36</v>
      </c>
      <c r="P49" s="15"/>
    </row>
    <row r="50" spans="1:16" ht="15" x14ac:dyDescent="0.2">
      <c r="A50" s="8">
        <v>45</v>
      </c>
      <c r="B50" s="3" t="s">
        <v>56</v>
      </c>
      <c r="C50" s="4" t="s">
        <v>114</v>
      </c>
      <c r="D50" s="4" t="s">
        <v>16</v>
      </c>
      <c r="E50" s="9">
        <v>1</v>
      </c>
      <c r="F50" s="17">
        <v>0</v>
      </c>
      <c r="G50" s="7">
        <v>3</v>
      </c>
      <c r="H50" s="18">
        <v>5471.7</v>
      </c>
      <c r="I50" s="18">
        <v>5471.7</v>
      </c>
      <c r="J50" s="18">
        <v>5519.28</v>
      </c>
      <c r="K50" s="18"/>
      <c r="L50" s="18">
        <f t="shared" si="0"/>
        <v>5487.56</v>
      </c>
      <c r="M50" s="10">
        <f t="shared" si="1"/>
        <v>0.5005927189505418</v>
      </c>
      <c r="N50" s="18">
        <f t="shared" si="2"/>
        <v>5471.7</v>
      </c>
      <c r="O50" s="18">
        <f t="shared" si="3"/>
        <v>0</v>
      </c>
      <c r="P50" s="15"/>
    </row>
    <row r="51" spans="1:16" ht="15" x14ac:dyDescent="0.2">
      <c r="A51" s="8">
        <v>46</v>
      </c>
      <c r="B51" s="3" t="s">
        <v>57</v>
      </c>
      <c r="C51" s="4" t="s">
        <v>115</v>
      </c>
      <c r="D51" s="4" t="s">
        <v>16</v>
      </c>
      <c r="E51" s="9">
        <v>1</v>
      </c>
      <c r="F51" s="17">
        <v>0</v>
      </c>
      <c r="G51" s="7">
        <v>3</v>
      </c>
      <c r="H51" s="18">
        <v>4782.3999999999996</v>
      </c>
      <c r="I51" s="18">
        <v>4867.8</v>
      </c>
      <c r="J51" s="18">
        <v>4739.7</v>
      </c>
      <c r="K51" s="18"/>
      <c r="L51" s="18">
        <f t="shared" si="0"/>
        <v>4796.6333333333341</v>
      </c>
      <c r="M51" s="10">
        <f t="shared" si="1"/>
        <v>1.3598147462777017</v>
      </c>
      <c r="N51" s="18">
        <f t="shared" si="2"/>
        <v>4739.7</v>
      </c>
      <c r="O51" s="18">
        <f t="shared" si="3"/>
        <v>0</v>
      </c>
      <c r="P51" s="15"/>
    </row>
    <row r="52" spans="1:16" ht="15" x14ac:dyDescent="0.2">
      <c r="A52" s="8">
        <v>47</v>
      </c>
      <c r="B52" s="3" t="s">
        <v>58</v>
      </c>
      <c r="C52" s="4" t="s">
        <v>116</v>
      </c>
      <c r="D52" s="4" t="s">
        <v>16</v>
      </c>
      <c r="E52" s="9">
        <v>1</v>
      </c>
      <c r="F52" s="17">
        <v>0</v>
      </c>
      <c r="G52" s="7">
        <v>3</v>
      </c>
      <c r="H52" s="18">
        <v>47304.77</v>
      </c>
      <c r="I52" s="18">
        <v>45192.95</v>
      </c>
      <c r="J52" s="18">
        <v>48994.22</v>
      </c>
      <c r="K52" s="18"/>
      <c r="L52" s="18">
        <f t="shared" si="0"/>
        <v>47163.98</v>
      </c>
      <c r="M52" s="10">
        <f t="shared" si="1"/>
        <v>4.0381279943704973</v>
      </c>
      <c r="N52" s="18">
        <f t="shared" si="2"/>
        <v>45192.95</v>
      </c>
      <c r="O52" s="18">
        <f t="shared" si="3"/>
        <v>0</v>
      </c>
      <c r="P52" s="15"/>
    </row>
    <row r="53" spans="1:16" ht="15" x14ac:dyDescent="0.2">
      <c r="A53" s="8">
        <v>48</v>
      </c>
      <c r="B53" s="3" t="s">
        <v>46</v>
      </c>
      <c r="C53" s="4" t="s">
        <v>117</v>
      </c>
      <c r="D53" s="4" t="s">
        <v>16</v>
      </c>
      <c r="E53" s="9">
        <v>1</v>
      </c>
      <c r="F53" s="17">
        <v>0</v>
      </c>
      <c r="G53" s="7">
        <v>3</v>
      </c>
      <c r="H53" s="18">
        <v>13490.76</v>
      </c>
      <c r="I53" s="18">
        <v>12780.72</v>
      </c>
      <c r="J53" s="18">
        <v>13727.44</v>
      </c>
      <c r="K53" s="18"/>
      <c r="L53" s="18">
        <f t="shared" si="0"/>
        <v>13332.973333333333</v>
      </c>
      <c r="M53" s="10">
        <f t="shared" si="1"/>
        <v>3.695265087809708</v>
      </c>
      <c r="N53" s="18">
        <f t="shared" si="2"/>
        <v>12780.72</v>
      </c>
      <c r="O53" s="18">
        <f t="shared" si="3"/>
        <v>0</v>
      </c>
      <c r="P53" s="15"/>
    </row>
    <row r="54" spans="1:16" ht="15" x14ac:dyDescent="0.2">
      <c r="A54" s="8">
        <v>49</v>
      </c>
      <c r="B54" s="3" t="s">
        <v>59</v>
      </c>
      <c r="C54" s="4" t="s">
        <v>118</v>
      </c>
      <c r="D54" s="4" t="s">
        <v>16</v>
      </c>
      <c r="E54" s="9">
        <v>1</v>
      </c>
      <c r="F54" s="17">
        <v>0</v>
      </c>
      <c r="G54" s="7">
        <v>3</v>
      </c>
      <c r="H54" s="18">
        <v>9712.32</v>
      </c>
      <c r="I54" s="18">
        <v>9624.82</v>
      </c>
      <c r="J54" s="18">
        <v>10237.31</v>
      </c>
      <c r="K54" s="18"/>
      <c r="L54" s="18">
        <f t="shared" si="0"/>
        <v>9858.15</v>
      </c>
      <c r="M54" s="10">
        <f t="shared" si="1"/>
        <v>3.3603052355158138</v>
      </c>
      <c r="N54" s="18">
        <f t="shared" si="2"/>
        <v>9624.82</v>
      </c>
      <c r="O54" s="18">
        <f t="shared" si="3"/>
        <v>0</v>
      </c>
      <c r="P54" s="15"/>
    </row>
    <row r="55" spans="1:16" ht="15" x14ac:dyDescent="0.2">
      <c r="A55" s="8">
        <v>50</v>
      </c>
      <c r="B55" s="3" t="s">
        <v>60</v>
      </c>
      <c r="C55" s="4" t="s">
        <v>119</v>
      </c>
      <c r="D55" s="4" t="s">
        <v>16</v>
      </c>
      <c r="E55" s="9">
        <v>1</v>
      </c>
      <c r="F55" s="17">
        <v>0</v>
      </c>
      <c r="G55" s="7">
        <v>3</v>
      </c>
      <c r="H55" s="18">
        <v>9449.83</v>
      </c>
      <c r="I55" s="18">
        <v>9624.82</v>
      </c>
      <c r="J55" s="18">
        <v>9887.32</v>
      </c>
      <c r="K55" s="18"/>
      <c r="L55" s="18">
        <f t="shared" si="0"/>
        <v>9653.99</v>
      </c>
      <c r="M55" s="10">
        <f t="shared" si="1"/>
        <v>2.2809104683732144</v>
      </c>
      <c r="N55" s="18">
        <f t="shared" si="2"/>
        <v>9449.83</v>
      </c>
      <c r="O55" s="18">
        <f t="shared" si="3"/>
        <v>0</v>
      </c>
      <c r="P55" s="15"/>
    </row>
    <row r="56" spans="1:16" ht="15" x14ac:dyDescent="0.2">
      <c r="A56" s="8">
        <v>51</v>
      </c>
      <c r="B56" s="3" t="s">
        <v>61</v>
      </c>
      <c r="C56" s="4" t="s">
        <v>120</v>
      </c>
      <c r="D56" s="4" t="s">
        <v>16</v>
      </c>
      <c r="E56" s="9">
        <v>1</v>
      </c>
      <c r="F56" s="17">
        <v>0</v>
      </c>
      <c r="G56" s="7">
        <v>3</v>
      </c>
      <c r="H56" s="18">
        <v>29697.61</v>
      </c>
      <c r="I56" s="18">
        <v>29697.61</v>
      </c>
      <c r="J56" s="18">
        <v>29162.51</v>
      </c>
      <c r="K56" s="18"/>
      <c r="L56" s="18">
        <f t="shared" si="0"/>
        <v>29519.243333333332</v>
      </c>
      <c r="M56" s="10">
        <f t="shared" si="1"/>
        <v>1.0465719786743746</v>
      </c>
      <c r="N56" s="18">
        <f t="shared" si="2"/>
        <v>29162.51</v>
      </c>
      <c r="O56" s="18">
        <f t="shared" si="3"/>
        <v>0</v>
      </c>
      <c r="P56" s="15"/>
    </row>
    <row r="57" spans="1:16" ht="15" x14ac:dyDescent="0.2">
      <c r="A57" s="8">
        <v>52</v>
      </c>
      <c r="B57" s="3" t="s">
        <v>62</v>
      </c>
      <c r="C57" s="4" t="s">
        <v>121</v>
      </c>
      <c r="D57" s="4" t="s">
        <v>16</v>
      </c>
      <c r="E57" s="9">
        <v>1</v>
      </c>
      <c r="F57" s="17">
        <v>1</v>
      </c>
      <c r="G57" s="7">
        <v>3</v>
      </c>
      <c r="H57" s="18">
        <v>3763.33</v>
      </c>
      <c r="I57" s="18">
        <v>3866.91</v>
      </c>
      <c r="J57" s="18">
        <v>3763.33</v>
      </c>
      <c r="K57" s="18"/>
      <c r="L57" s="18">
        <f t="shared" si="0"/>
        <v>3797.8566666666666</v>
      </c>
      <c r="M57" s="10">
        <f t="shared" si="1"/>
        <v>1.574623429249868</v>
      </c>
      <c r="N57" s="18">
        <f t="shared" si="2"/>
        <v>3763.33</v>
      </c>
      <c r="O57" s="18">
        <f t="shared" si="3"/>
        <v>3763.33</v>
      </c>
      <c r="P57" s="15"/>
    </row>
    <row r="58" spans="1:16" ht="15" x14ac:dyDescent="0.2">
      <c r="A58" s="8">
        <v>53</v>
      </c>
      <c r="B58" s="3" t="s">
        <v>63</v>
      </c>
      <c r="C58" s="4" t="s">
        <v>122</v>
      </c>
      <c r="D58" s="4" t="s">
        <v>16</v>
      </c>
      <c r="E58" s="9">
        <v>1</v>
      </c>
      <c r="F58" s="17">
        <v>2</v>
      </c>
      <c r="G58" s="7">
        <v>3</v>
      </c>
      <c r="H58" s="18">
        <v>5031.8900000000003</v>
      </c>
      <c r="I58" s="18">
        <v>5120.95</v>
      </c>
      <c r="J58" s="18">
        <v>4942.83</v>
      </c>
      <c r="K58" s="18"/>
      <c r="L58" s="18">
        <f t="shared" si="0"/>
        <v>5031.8900000000003</v>
      </c>
      <c r="M58" s="10">
        <f t="shared" si="1"/>
        <v>1.7699115044247777</v>
      </c>
      <c r="N58" s="18">
        <f t="shared" si="2"/>
        <v>4942.83</v>
      </c>
      <c r="O58" s="18">
        <f t="shared" si="3"/>
        <v>9885.66</v>
      </c>
      <c r="P58" s="15"/>
    </row>
    <row r="59" spans="1:16" ht="15" x14ac:dyDescent="0.2">
      <c r="A59" s="8">
        <v>54</v>
      </c>
      <c r="B59" s="3" t="s">
        <v>64</v>
      </c>
      <c r="C59" s="4" t="s">
        <v>123</v>
      </c>
      <c r="D59" s="4" t="s">
        <v>16</v>
      </c>
      <c r="E59" s="9">
        <v>1</v>
      </c>
      <c r="F59" s="17">
        <v>0</v>
      </c>
      <c r="G59" s="7">
        <v>3</v>
      </c>
      <c r="H59" s="18">
        <v>74839.679999999993</v>
      </c>
      <c r="I59" s="18">
        <v>75532.639999999999</v>
      </c>
      <c r="J59" s="18">
        <v>81076.320000000007</v>
      </c>
      <c r="K59" s="18"/>
      <c r="L59" s="18">
        <f t="shared" si="0"/>
        <v>77149.546666666676</v>
      </c>
      <c r="M59" s="10">
        <f t="shared" si="1"/>
        <v>4.4307331098649012</v>
      </c>
      <c r="N59" s="18">
        <f t="shared" si="2"/>
        <v>74839.679999999993</v>
      </c>
      <c r="O59" s="18">
        <f t="shared" si="3"/>
        <v>0</v>
      </c>
      <c r="P59" s="15"/>
    </row>
    <row r="60" spans="1:16" ht="15" x14ac:dyDescent="0.2">
      <c r="A60" s="8">
        <v>55</v>
      </c>
      <c r="B60" s="3" t="s">
        <v>65</v>
      </c>
      <c r="C60" s="4" t="s">
        <v>124</v>
      </c>
      <c r="D60" s="4" t="s">
        <v>16</v>
      </c>
      <c r="E60" s="9">
        <v>1</v>
      </c>
      <c r="F60" s="17">
        <v>2</v>
      </c>
      <c r="G60" s="7">
        <v>3</v>
      </c>
      <c r="H60" s="18">
        <v>3438.94</v>
      </c>
      <c r="I60" s="18">
        <v>3629.99</v>
      </c>
      <c r="J60" s="18">
        <v>3661.83</v>
      </c>
      <c r="K60" s="18"/>
      <c r="L60" s="18">
        <f t="shared" si="0"/>
        <v>3576.92</v>
      </c>
      <c r="M60" s="10">
        <f t="shared" si="1"/>
        <v>3.3702184398911976</v>
      </c>
      <c r="N60" s="18">
        <f t="shared" si="2"/>
        <v>3438.94</v>
      </c>
      <c r="O60" s="18">
        <f t="shared" si="3"/>
        <v>6877.88</v>
      </c>
      <c r="P60" s="15"/>
    </row>
    <row r="61" spans="1:16" ht="15" x14ac:dyDescent="0.2">
      <c r="A61" s="8">
        <v>56</v>
      </c>
      <c r="B61" s="3" t="s">
        <v>66</v>
      </c>
      <c r="C61" s="4" t="s">
        <v>125</v>
      </c>
      <c r="D61" s="4" t="s">
        <v>16</v>
      </c>
      <c r="E61" s="9">
        <v>1</v>
      </c>
      <c r="F61" s="17">
        <v>0</v>
      </c>
      <c r="G61" s="7">
        <v>3</v>
      </c>
      <c r="H61" s="18">
        <v>3717.95</v>
      </c>
      <c r="I61" s="18">
        <v>3653.29</v>
      </c>
      <c r="J61" s="18">
        <v>3556.3</v>
      </c>
      <c r="K61" s="18"/>
      <c r="L61" s="18">
        <f t="shared" si="0"/>
        <v>3642.5133333333338</v>
      </c>
      <c r="M61" s="10">
        <f t="shared" si="1"/>
        <v>2.2336788270031751</v>
      </c>
      <c r="N61" s="18">
        <f t="shared" si="2"/>
        <v>3556.3</v>
      </c>
      <c r="O61" s="18">
        <f t="shared" si="3"/>
        <v>0</v>
      </c>
      <c r="P61" s="15"/>
    </row>
    <row r="62" spans="1:16" ht="15" x14ac:dyDescent="0.2">
      <c r="A62" s="8">
        <v>57</v>
      </c>
      <c r="B62" s="3" t="s">
        <v>67</v>
      </c>
      <c r="C62" s="4" t="s">
        <v>126</v>
      </c>
      <c r="D62" s="4" t="s">
        <v>16</v>
      </c>
      <c r="E62" s="9">
        <v>1</v>
      </c>
      <c r="F62" s="17">
        <v>1</v>
      </c>
      <c r="G62" s="7">
        <v>3</v>
      </c>
      <c r="H62" s="18">
        <v>254.98</v>
      </c>
      <c r="I62" s="18">
        <v>264.25</v>
      </c>
      <c r="J62" s="18">
        <v>252.66</v>
      </c>
      <c r="K62" s="18"/>
      <c r="L62" s="18">
        <f t="shared" si="0"/>
        <v>257.29666666666668</v>
      </c>
      <c r="M62" s="10">
        <f t="shared" si="1"/>
        <v>2.3834252309155484</v>
      </c>
      <c r="N62" s="18">
        <f t="shared" si="2"/>
        <v>252.66</v>
      </c>
      <c r="O62" s="18">
        <f t="shared" si="3"/>
        <v>252.66</v>
      </c>
      <c r="P62" s="15"/>
    </row>
    <row r="63" spans="1:16" ht="15" x14ac:dyDescent="0.2">
      <c r="A63" s="8">
        <v>58</v>
      </c>
      <c r="B63" s="3" t="s">
        <v>68</v>
      </c>
      <c r="C63" s="4">
        <v>80503</v>
      </c>
      <c r="D63" s="4" t="s">
        <v>16</v>
      </c>
      <c r="E63" s="9">
        <v>1</v>
      </c>
      <c r="F63" s="17">
        <v>0</v>
      </c>
      <c r="G63" s="7">
        <v>3</v>
      </c>
      <c r="H63" s="18">
        <v>263300.40000000002</v>
      </c>
      <c r="I63" s="18">
        <v>263300.40000000002</v>
      </c>
      <c r="J63" s="18">
        <v>282625.2</v>
      </c>
      <c r="K63" s="18"/>
      <c r="L63" s="18">
        <f t="shared" si="0"/>
        <v>269742</v>
      </c>
      <c r="M63" s="10">
        <f t="shared" si="1"/>
        <v>4.1362407344928389</v>
      </c>
      <c r="N63" s="18">
        <f t="shared" si="2"/>
        <v>263300.40000000002</v>
      </c>
      <c r="O63" s="18">
        <f t="shared" si="3"/>
        <v>0</v>
      </c>
      <c r="P63" s="15"/>
    </row>
    <row r="64" spans="1:16" ht="15" x14ac:dyDescent="0.2">
      <c r="A64" s="8">
        <v>59</v>
      </c>
      <c r="B64" s="3" t="s">
        <v>69</v>
      </c>
      <c r="C64" s="4" t="s">
        <v>127</v>
      </c>
      <c r="D64" s="4" t="s">
        <v>16</v>
      </c>
      <c r="E64" s="9">
        <v>1</v>
      </c>
      <c r="F64" s="17">
        <v>0</v>
      </c>
      <c r="G64" s="7">
        <v>3</v>
      </c>
      <c r="H64" s="18">
        <v>2866.11</v>
      </c>
      <c r="I64" s="18">
        <v>2764.65</v>
      </c>
      <c r="J64" s="18">
        <v>2891.47</v>
      </c>
      <c r="K64" s="18"/>
      <c r="L64" s="18">
        <f t="shared" si="0"/>
        <v>2840.7433333333333</v>
      </c>
      <c r="M64" s="10">
        <f t="shared" si="1"/>
        <v>2.3623250798770217</v>
      </c>
      <c r="N64" s="18">
        <f t="shared" si="2"/>
        <v>2764.65</v>
      </c>
      <c r="O64" s="18">
        <f t="shared" si="3"/>
        <v>0</v>
      </c>
      <c r="P64" s="15"/>
    </row>
    <row r="65" spans="1:16" ht="15" x14ac:dyDescent="0.2">
      <c r="A65" s="8">
        <v>60</v>
      </c>
      <c r="B65" s="3" t="s">
        <v>70</v>
      </c>
      <c r="C65" s="4" t="s">
        <v>128</v>
      </c>
      <c r="D65" s="4" t="s">
        <v>16</v>
      </c>
      <c r="E65" s="9">
        <v>1</v>
      </c>
      <c r="F65" s="17">
        <v>1</v>
      </c>
      <c r="G65" s="7">
        <v>3</v>
      </c>
      <c r="H65" s="18">
        <v>785.85</v>
      </c>
      <c r="I65" s="18">
        <v>793.2</v>
      </c>
      <c r="J65" s="18">
        <v>851.95</v>
      </c>
      <c r="K65" s="18"/>
      <c r="L65" s="18">
        <f t="shared" si="0"/>
        <v>810.33333333333337</v>
      </c>
      <c r="M65" s="10">
        <f t="shared" si="1"/>
        <v>4.4707491136494317</v>
      </c>
      <c r="N65" s="18">
        <f t="shared" si="2"/>
        <v>785.85</v>
      </c>
      <c r="O65" s="18">
        <f t="shared" si="3"/>
        <v>785.85</v>
      </c>
      <c r="P65" s="15"/>
    </row>
    <row r="66" spans="1:16" ht="15" x14ac:dyDescent="0.2">
      <c r="A66" s="8">
        <v>61</v>
      </c>
      <c r="B66" s="3" t="s">
        <v>71</v>
      </c>
      <c r="C66" s="4">
        <v>23937</v>
      </c>
      <c r="D66" s="4" t="s">
        <v>16</v>
      </c>
      <c r="E66" s="9">
        <v>1</v>
      </c>
      <c r="F66" s="17">
        <v>1</v>
      </c>
      <c r="G66" s="7">
        <v>3</v>
      </c>
      <c r="H66" s="18">
        <v>4997</v>
      </c>
      <c r="I66" s="18">
        <v>5087.03</v>
      </c>
      <c r="J66" s="18">
        <v>5222.09</v>
      </c>
      <c r="K66" s="18"/>
      <c r="L66" s="18">
        <f t="shared" si="0"/>
        <v>5102.04</v>
      </c>
      <c r="M66" s="10">
        <f t="shared" si="1"/>
        <v>2.2205473290613789</v>
      </c>
      <c r="N66" s="18">
        <f t="shared" si="2"/>
        <v>4997</v>
      </c>
      <c r="O66" s="18">
        <f t="shared" si="3"/>
        <v>4997</v>
      </c>
      <c r="P66" s="15"/>
    </row>
    <row r="67" spans="1:16" ht="15" x14ac:dyDescent="0.2">
      <c r="A67" s="8">
        <v>62</v>
      </c>
      <c r="B67" s="3" t="s">
        <v>72</v>
      </c>
      <c r="C67" s="4" t="s">
        <v>129</v>
      </c>
      <c r="D67" s="4" t="s">
        <v>16</v>
      </c>
      <c r="E67" s="9">
        <v>1</v>
      </c>
      <c r="F67" s="17">
        <v>0</v>
      </c>
      <c r="G67" s="7">
        <v>3</v>
      </c>
      <c r="H67" s="18">
        <v>3613.31</v>
      </c>
      <c r="I67" s="18">
        <v>3581.33</v>
      </c>
      <c r="J67" s="18">
        <v>3709.24</v>
      </c>
      <c r="K67" s="18"/>
      <c r="L67" s="18">
        <f t="shared" si="0"/>
        <v>3634.6266666666666</v>
      </c>
      <c r="M67" s="10">
        <f t="shared" si="1"/>
        <v>1.8314418590076709</v>
      </c>
      <c r="N67" s="18">
        <f t="shared" si="2"/>
        <v>3581.33</v>
      </c>
      <c r="O67" s="18">
        <f t="shared" si="3"/>
        <v>0</v>
      </c>
      <c r="P67" s="15"/>
    </row>
    <row r="68" spans="1:16" ht="15" x14ac:dyDescent="0.2">
      <c r="A68" s="8">
        <v>63</v>
      </c>
      <c r="B68" s="3" t="s">
        <v>73</v>
      </c>
      <c r="C68" s="4" t="s">
        <v>130</v>
      </c>
      <c r="D68" s="4" t="s">
        <v>16</v>
      </c>
      <c r="E68" s="9">
        <v>1</v>
      </c>
      <c r="F68" s="17">
        <v>20</v>
      </c>
      <c r="G68" s="7">
        <v>3</v>
      </c>
      <c r="H68" s="18">
        <v>27.82</v>
      </c>
      <c r="I68" s="18">
        <v>27.08</v>
      </c>
      <c r="J68" s="18">
        <v>26.84</v>
      </c>
      <c r="K68" s="18"/>
      <c r="L68" s="18">
        <f t="shared" si="0"/>
        <v>27.246666666666666</v>
      </c>
      <c r="M68" s="10">
        <f t="shared" si="1"/>
        <v>1.8747847080489888</v>
      </c>
      <c r="N68" s="18">
        <f t="shared" si="2"/>
        <v>26.84</v>
      </c>
      <c r="O68" s="18">
        <f t="shared" si="3"/>
        <v>536.79999999999995</v>
      </c>
      <c r="P68" s="15"/>
    </row>
    <row r="69" spans="1:16" ht="15" x14ac:dyDescent="0.2">
      <c r="A69" s="8">
        <v>64</v>
      </c>
      <c r="B69" s="3" t="s">
        <v>74</v>
      </c>
      <c r="C69" s="4" t="s">
        <v>131</v>
      </c>
      <c r="D69" s="4" t="s">
        <v>16</v>
      </c>
      <c r="E69" s="9">
        <v>1</v>
      </c>
      <c r="F69" s="17">
        <v>1</v>
      </c>
      <c r="G69" s="7">
        <v>3</v>
      </c>
      <c r="H69" s="18">
        <v>19401.509999999998</v>
      </c>
      <c r="I69" s="18">
        <v>18881.830000000002</v>
      </c>
      <c r="J69" s="18">
        <v>19921.2</v>
      </c>
      <c r="K69" s="18"/>
      <c r="L69" s="18">
        <f t="shared" si="0"/>
        <v>19401.513333333332</v>
      </c>
      <c r="M69" s="10">
        <f t="shared" si="1"/>
        <v>2.6785797122081054</v>
      </c>
      <c r="N69" s="18">
        <f t="shared" si="2"/>
        <v>18881.830000000002</v>
      </c>
      <c r="O69" s="18">
        <f t="shared" si="3"/>
        <v>18881.830000000002</v>
      </c>
      <c r="P69" s="15"/>
    </row>
    <row r="70" spans="1:16" ht="15" x14ac:dyDescent="0.2">
      <c r="A70" s="8">
        <v>65</v>
      </c>
      <c r="B70" s="3" t="s">
        <v>75</v>
      </c>
      <c r="C70" s="4" t="s">
        <v>132</v>
      </c>
      <c r="D70" s="4" t="s">
        <v>16</v>
      </c>
      <c r="E70" s="9">
        <v>1</v>
      </c>
      <c r="F70" s="17">
        <v>2</v>
      </c>
      <c r="G70" s="7">
        <v>3</v>
      </c>
      <c r="H70" s="18">
        <v>8820.56</v>
      </c>
      <c r="I70" s="18">
        <v>9225.18</v>
      </c>
      <c r="J70" s="18">
        <v>9467.94</v>
      </c>
      <c r="K70" s="18"/>
      <c r="L70" s="18">
        <f t="shared" si="0"/>
        <v>9171.2266666666674</v>
      </c>
      <c r="M70" s="10">
        <f t="shared" si="1"/>
        <v>3.5659898137268926</v>
      </c>
      <c r="N70" s="18">
        <f t="shared" si="2"/>
        <v>8820.56</v>
      </c>
      <c r="O70" s="18">
        <f t="shared" si="3"/>
        <v>17641.12</v>
      </c>
      <c r="P70" s="15"/>
    </row>
    <row r="71" spans="1:16" ht="15" x14ac:dyDescent="0.2">
      <c r="A71" s="8">
        <v>66</v>
      </c>
      <c r="B71" s="3" t="s">
        <v>76</v>
      </c>
      <c r="C71" s="4" t="s">
        <v>133</v>
      </c>
      <c r="D71" s="4" t="s">
        <v>16</v>
      </c>
      <c r="E71" s="9">
        <v>1</v>
      </c>
      <c r="F71" s="17">
        <v>1</v>
      </c>
      <c r="G71" s="7">
        <v>3</v>
      </c>
      <c r="H71" s="18">
        <v>30093.98</v>
      </c>
      <c r="I71" s="18">
        <v>29815.34</v>
      </c>
      <c r="J71" s="18">
        <v>30372.63</v>
      </c>
      <c r="K71" s="18"/>
      <c r="L71" s="18">
        <f t="shared" ref="L71:L73" si="4">(SUM(H71:K71)/G71)</f>
        <v>30093.983333333334</v>
      </c>
      <c r="M71" s="10">
        <f t="shared" ref="M71:M73" si="5">(_xlfn.STDEV.S(H71:K71)/AVERAGE(H71:K71))*100</f>
        <v>0.92591597771742995</v>
      </c>
      <c r="N71" s="18">
        <f t="shared" ref="N71:N73" si="6">MIN(H71:K71)</f>
        <v>29815.34</v>
      </c>
      <c r="O71" s="18">
        <f t="shared" ref="O71:O73" si="7">N71*F71</f>
        <v>29815.34</v>
      </c>
      <c r="P71" s="15"/>
    </row>
    <row r="72" spans="1:16" ht="15" x14ac:dyDescent="0.2">
      <c r="A72" s="8">
        <v>67</v>
      </c>
      <c r="B72" s="3" t="s">
        <v>77</v>
      </c>
      <c r="C72" s="4" t="s">
        <v>134</v>
      </c>
      <c r="D72" s="4" t="s">
        <v>16</v>
      </c>
      <c r="E72" s="9">
        <v>1</v>
      </c>
      <c r="F72" s="17">
        <v>0</v>
      </c>
      <c r="G72" s="7">
        <v>3</v>
      </c>
      <c r="H72" s="18">
        <v>13655.4</v>
      </c>
      <c r="I72" s="18">
        <v>13536.66</v>
      </c>
      <c r="J72" s="18">
        <v>13892.88</v>
      </c>
      <c r="K72" s="18"/>
      <c r="L72" s="18">
        <f t="shared" si="4"/>
        <v>13694.979999999998</v>
      </c>
      <c r="M72" s="10">
        <f t="shared" si="5"/>
        <v>1.3244148294218163</v>
      </c>
      <c r="N72" s="18">
        <f t="shared" si="6"/>
        <v>13536.66</v>
      </c>
      <c r="O72" s="18">
        <f t="shared" si="7"/>
        <v>0</v>
      </c>
      <c r="P72" s="15"/>
    </row>
    <row r="73" spans="1:16" ht="15" x14ac:dyDescent="0.2">
      <c r="A73" s="8">
        <v>68</v>
      </c>
      <c r="B73" s="3" t="s">
        <v>78</v>
      </c>
      <c r="C73" s="4" t="s">
        <v>135</v>
      </c>
      <c r="D73" s="4" t="s">
        <v>16</v>
      </c>
      <c r="E73" s="9">
        <v>1</v>
      </c>
      <c r="F73" s="17">
        <v>2</v>
      </c>
      <c r="G73" s="7">
        <v>3</v>
      </c>
      <c r="H73" s="18">
        <v>272318.64</v>
      </c>
      <c r="I73" s="18">
        <v>272318.64</v>
      </c>
      <c r="J73" s="18">
        <v>281873.68</v>
      </c>
      <c r="K73" s="21">
        <v>265200</v>
      </c>
      <c r="L73" s="18">
        <f t="shared" si="4"/>
        <v>363903.65333333332</v>
      </c>
      <c r="M73" s="10">
        <f t="shared" si="5"/>
        <v>2.5073450961359991</v>
      </c>
      <c r="N73" s="18">
        <f t="shared" si="6"/>
        <v>265200</v>
      </c>
      <c r="O73" s="18">
        <f t="shared" si="7"/>
        <v>530400</v>
      </c>
      <c r="P73" s="15"/>
    </row>
    <row r="74" spans="1:16" s="16" customFormat="1" ht="15" customHeight="1" x14ac:dyDescent="0.2">
      <c r="A74" s="6"/>
      <c r="B74" s="5"/>
      <c r="C74" s="5"/>
      <c r="D74" s="6"/>
      <c r="E74" s="6"/>
      <c r="F74" s="6"/>
      <c r="G74" s="6"/>
      <c r="H74" s="19">
        <f>SUM(H6:H73)</f>
        <v>3417989.5700000003</v>
      </c>
      <c r="I74" s="19">
        <f t="shared" ref="I74:L74" si="8">SUM(I6:I73)</f>
        <v>3474877.8900000011</v>
      </c>
      <c r="J74" s="19">
        <f t="shared" si="8"/>
        <v>3538241.1600000006</v>
      </c>
      <c r="K74" s="19">
        <f t="shared" si="8"/>
        <v>924312</v>
      </c>
      <c r="L74" s="19">
        <f t="shared" si="8"/>
        <v>3785140.2066666665</v>
      </c>
      <c r="M74" s="11"/>
      <c r="N74" s="19"/>
      <c r="O74" s="19"/>
      <c r="P74" s="15"/>
    </row>
    <row r="75" spans="1:16" ht="12.95" customHeight="1" x14ac:dyDescent="0.2">
      <c r="A75" s="22" t="s">
        <v>79</v>
      </c>
      <c r="B75" s="22"/>
      <c r="C75" s="22"/>
      <c r="D75" s="22"/>
      <c r="E75" s="22"/>
      <c r="F75" s="22"/>
      <c r="G75" s="22"/>
      <c r="H75" s="5"/>
      <c r="I75" s="5"/>
      <c r="J75" s="5"/>
      <c r="K75" s="5"/>
      <c r="L75" s="5"/>
      <c r="M75" s="6"/>
      <c r="N75" s="19">
        <f>SUM(N6:N73)</f>
        <v>3192072.4600000009</v>
      </c>
      <c r="O75" s="19"/>
    </row>
    <row r="76" spans="1:16" ht="12.95" customHeight="1" x14ac:dyDescent="0.2">
      <c r="A76" s="23" t="s">
        <v>80</v>
      </c>
      <c r="B76" s="23"/>
      <c r="C76" s="23"/>
      <c r="D76" s="23"/>
      <c r="E76" s="23"/>
      <c r="F76" s="23"/>
      <c r="G76" s="23"/>
      <c r="H76" s="5"/>
      <c r="I76" s="5"/>
      <c r="J76" s="5"/>
      <c r="K76" s="5"/>
      <c r="L76" s="5"/>
      <c r="M76" s="6"/>
      <c r="N76" s="19"/>
      <c r="O76" s="19">
        <f>SUM(O6:O73)</f>
        <v>2061794.3200000003</v>
      </c>
    </row>
    <row r="77" spans="1:16" ht="11.1" customHeight="1" x14ac:dyDescent="0.2"/>
  </sheetData>
  <mergeCells count="15">
    <mergeCell ref="A2:P2"/>
    <mergeCell ref="A4:A5"/>
    <mergeCell ref="B4:B5"/>
    <mergeCell ref="D4:D5"/>
    <mergeCell ref="E4:E5"/>
    <mergeCell ref="G4:G5"/>
    <mergeCell ref="L4:L5"/>
    <mergeCell ref="M4:M5"/>
    <mergeCell ref="N4:N5"/>
    <mergeCell ref="O4:O5"/>
    <mergeCell ref="F4:F5"/>
    <mergeCell ref="H4:K4"/>
    <mergeCell ref="C4:C5"/>
    <mergeCell ref="A75:G75"/>
    <mergeCell ref="A76:G76"/>
  </mergeCells>
  <phoneticPr fontId="0" type="noConversion"/>
  <hyperlinks>
    <hyperlink ref="K6" r:id="rId1" display="https://umrcom.ru/products/elektrotormoz-v-original-jungheinrich-ameise/"/>
    <hyperlink ref="K8" r:id="rId2" display="https://attlift.ru/catalog/sparesforlifts/rul-v-sbore-jungheinrich-51438960/"/>
    <hyperlink ref="K22" r:id="rId3" display="https://bcarparts.ru/shop/parts/zapchasti-dlya-pogruzchikov-ev-687-717-dv-1784-1792-dv-1661/upravlyaemyy-most-4924-000000-01-ep-011-ep-006-es-301/"/>
    <hyperlink ref="K31" r:id="rId4" display="https://onlyfork.com/balkankar/84327/"/>
    <hyperlink ref="K39" r:id="rId5" display="https://bcarparts.ru/shop/parts/zapchasti-dlya-pogruzchikov-ev-687-717-dv-1784-1792-dv-1661/differencial-v-sbore-ev-717-6191-05-01-00-komplekt-e/"/>
    <hyperlink ref="K73" r:id="rId6" display="https://alto74.ru/catalog/akkumulyatory_dlya_tekhniki/akkumulyatory_litievye_tyagovye/2023/"/>
    <hyperlink ref="K11" r:id="rId7" display="https://attlift.ru/catalog/sparesforlifts/displej-jungheinrich-50114301/"/>
  </hyperlinks>
  <pageMargins left="0.25" right="0.25" top="0.3" bottom="0.28000000000000003" header="0.3" footer="0.3"/>
  <pageSetup paperSize="9" scale="67" fitToHeight="0" pageOrder="overThenDown" orientation="landscape" r:id="rId8"/>
  <ignoredErrors>
    <ignoredError sqref="M6 M7:M73 N6:N7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Коркин Илья Аркадьевич</dc:creator>
  <cp:lastModifiedBy>Рыклина Александра Олеговна</cp:lastModifiedBy>
  <cp:lastPrinted>2026-04-20T07:08:08Z</cp:lastPrinted>
  <dcterms:created xsi:type="dcterms:W3CDTF">2026-04-20T06:17:09Z</dcterms:created>
  <dcterms:modified xsi:type="dcterms:W3CDTF">2026-05-26T10:48:34Z</dcterms:modified>
</cp:coreProperties>
</file>